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_R_Neumann\Desktop\RWK Kr. 7400\RWKL K r e i s 74\RWK 2019\"/>
    </mc:Choice>
  </mc:AlternateContent>
  <bookViews>
    <workbookView xWindow="0" yWindow="0" windowWidth="17280" windowHeight="7236" activeTab="3"/>
  </bookViews>
  <sheets>
    <sheet name="Herren I + II" sheetId="1" r:id="rId1"/>
    <sheet name="Schü + Jug" sheetId="2" r:id="rId2"/>
    <sheet name="Junioren I + II" sheetId="3" r:id="rId3"/>
    <sheet name="Herren III - V, Damen III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4" i="4" l="1"/>
  <c r="J34" i="4"/>
  <c r="K33" i="4"/>
  <c r="J33" i="4"/>
  <c r="K26" i="4"/>
  <c r="J26" i="4"/>
  <c r="K22" i="4"/>
  <c r="J22" i="4"/>
  <c r="K21" i="4"/>
  <c r="J21" i="4"/>
  <c r="K20" i="4"/>
  <c r="J20" i="4"/>
  <c r="K19" i="4"/>
  <c r="J19" i="4"/>
  <c r="K9" i="4"/>
  <c r="J9" i="4"/>
  <c r="K22" i="3"/>
  <c r="J22" i="3"/>
  <c r="K21" i="3"/>
  <c r="J21" i="3"/>
  <c r="K20" i="3"/>
  <c r="J20" i="3"/>
  <c r="K14" i="3"/>
  <c r="J14" i="3"/>
  <c r="K9" i="3"/>
  <c r="J9" i="3"/>
  <c r="K4" i="3"/>
  <c r="J4" i="3"/>
  <c r="K33" i="2"/>
  <c r="J33" i="2"/>
  <c r="K30" i="2"/>
  <c r="J30" i="2"/>
  <c r="K26" i="2"/>
  <c r="J26" i="2"/>
  <c r="K25" i="2"/>
  <c r="J25" i="2"/>
  <c r="K20" i="2"/>
  <c r="J20" i="2"/>
  <c r="K10" i="2"/>
  <c r="J10" i="2"/>
  <c r="K9" i="2"/>
  <c r="J9" i="2"/>
  <c r="K4" i="2"/>
  <c r="J4" i="2"/>
  <c r="K23" i="1"/>
  <c r="J23" i="1"/>
  <c r="K22" i="1"/>
  <c r="J22" i="1"/>
  <c r="K21" i="1"/>
  <c r="J21" i="1"/>
  <c r="K17" i="1"/>
  <c r="J17" i="1"/>
  <c r="K13" i="1"/>
  <c r="J13" i="1"/>
  <c r="K12" i="1"/>
  <c r="J12" i="1"/>
  <c r="K7" i="1"/>
  <c r="J7" i="1"/>
  <c r="K6" i="1"/>
  <c r="J6" i="1"/>
  <c r="K5" i="1"/>
  <c r="J5" i="1"/>
</calcChain>
</file>

<file path=xl/sharedStrings.xml><?xml version="1.0" encoding="utf-8"?>
<sst xmlns="http://schemas.openxmlformats.org/spreadsheetml/2006/main" count="232" uniqueCount="88">
  <si>
    <t xml:space="preserve"> </t>
  </si>
  <si>
    <t>Luftpistole</t>
  </si>
  <si>
    <t>Mannschaften offene Klasse</t>
  </si>
  <si>
    <t>Herren</t>
  </si>
  <si>
    <t>Rundenwettkampf Nr.</t>
  </si>
  <si>
    <t xml:space="preserve">2.10. </t>
  </si>
  <si>
    <t>Rang</t>
  </si>
  <si>
    <t xml:space="preserve">        Verein</t>
  </si>
  <si>
    <t>gesamt</t>
  </si>
  <si>
    <t>Schnitt</t>
  </si>
  <si>
    <t>SSG Bad Fredeburg</t>
  </si>
  <si>
    <t>KKSV Heinrichsthal</t>
  </si>
  <si>
    <t>SG Meschede-Nord</t>
  </si>
  <si>
    <t>Einzelschützen</t>
  </si>
  <si>
    <t>Herren I (21 - 40)</t>
  </si>
  <si>
    <t>2.10.10</t>
  </si>
  <si>
    <t>Name, Vorname</t>
  </si>
  <si>
    <t>Verein</t>
  </si>
  <si>
    <t>Stracke, Timo</t>
  </si>
  <si>
    <t>Gördes, Julian</t>
  </si>
  <si>
    <t>Damen I (21 - 40)</t>
  </si>
  <si>
    <t>2.10.11</t>
  </si>
  <si>
    <t>Werk, Sarah</t>
  </si>
  <si>
    <t>Herren II (41 - 50)</t>
  </si>
  <si>
    <t>2.10.12</t>
  </si>
  <si>
    <t>Priwitzer, Thomas</t>
  </si>
  <si>
    <t>SGes Winterberg</t>
  </si>
  <si>
    <t>Entian, Thorsten</t>
  </si>
  <si>
    <t>Bieker, Dirk</t>
  </si>
  <si>
    <t xml:space="preserve">Schülerklasse (m) </t>
  </si>
  <si>
    <t>2.10.20</t>
  </si>
  <si>
    <t>St. Hub. Brilon</t>
  </si>
  <si>
    <t>Schülerklasse (w) - Einzelschützen</t>
  </si>
  <si>
    <t>2.10.21</t>
  </si>
  <si>
    <t>Jugendklasse (w) - Einzelschützen</t>
  </si>
  <si>
    <t>Rundenwettkampf-Nr.</t>
  </si>
  <si>
    <t>2.10.31</t>
  </si>
  <si>
    <t>Mannschaften</t>
  </si>
  <si>
    <t xml:space="preserve">Schülerklasse </t>
  </si>
  <si>
    <t>Schülerklasse (m) (&lt; - 14)</t>
  </si>
  <si>
    <t>Wünsche, Aron</t>
  </si>
  <si>
    <t>St. Severinus Calle</t>
  </si>
  <si>
    <t xml:space="preserve"> Jugendklasse (m) (15 - 16)</t>
  </si>
  <si>
    <t>2.10.30</t>
  </si>
  <si>
    <r>
      <t xml:space="preserve"> Jugendklasse (</t>
    </r>
    <r>
      <rPr>
        <b/>
        <sz val="14"/>
        <color rgb="FFFF0000"/>
        <rFont val="Arial"/>
        <family val="2"/>
      </rPr>
      <t>w</t>
    </r>
    <r>
      <rPr>
        <b/>
        <sz val="14"/>
        <rFont val="Arial"/>
        <family val="2"/>
      </rPr>
      <t>) (15 - 16)</t>
    </r>
  </si>
  <si>
    <t>Schürmann, Clara</t>
  </si>
  <si>
    <t>SSV Lenne e.V.</t>
  </si>
  <si>
    <t>Jugendklasse (m) (15 - 16)</t>
  </si>
  <si>
    <t>Martin, Richard</t>
  </si>
  <si>
    <t xml:space="preserve"> Juniorenklasse </t>
  </si>
  <si>
    <t>2.10.40</t>
  </si>
  <si>
    <t>St. Hubertus Brilon 1</t>
  </si>
  <si>
    <t xml:space="preserve"> Junioren I (m) (19 - 20)</t>
  </si>
  <si>
    <t>Einzelschützinnen</t>
  </si>
  <si>
    <t xml:space="preserve"> Juniorinnenklasse A (w)</t>
  </si>
  <si>
    <t>2.10.41</t>
  </si>
  <si>
    <t>Kleine, Nina</t>
  </si>
  <si>
    <t>St. Georg Meschede</t>
  </si>
  <si>
    <t xml:space="preserve"> Junioren II (m) (17 - 18)</t>
  </si>
  <si>
    <t>2.10.42</t>
  </si>
  <si>
    <t>Hartmann, Erik</t>
  </si>
  <si>
    <t>Schleifstein, Marian</t>
  </si>
  <si>
    <t>SSG Schmallenberg</t>
  </si>
  <si>
    <t>Dombach, Julian</t>
  </si>
  <si>
    <t>Herren III</t>
  </si>
  <si>
    <t>2.10.14</t>
  </si>
  <si>
    <t xml:space="preserve"> Damen II (41 - 50)</t>
  </si>
  <si>
    <t>2.10.13</t>
  </si>
  <si>
    <t>Daus, Bernadette</t>
  </si>
  <si>
    <t xml:space="preserve"> Senioren II  </t>
  </si>
  <si>
    <t>2.10.62</t>
  </si>
  <si>
    <t xml:space="preserve"> Damen-Altersklasse </t>
  </si>
  <si>
    <t>2.10.51</t>
  </si>
  <si>
    <t>Herren III (51 - 60)</t>
  </si>
  <si>
    <t>Dombach, Ulrich</t>
  </si>
  <si>
    <t>Hänel, Manfred</t>
  </si>
  <si>
    <t>Büngener, Georg</t>
  </si>
  <si>
    <t xml:space="preserve">Wachsmann, Michael </t>
  </si>
  <si>
    <t xml:space="preserve"> Damen III (51 - 60)</t>
  </si>
  <si>
    <t>2.10.15</t>
  </si>
  <si>
    <t>Schmidt, Silke</t>
  </si>
  <si>
    <t>St. Michael Olsberg</t>
  </si>
  <si>
    <t>Damen III (51 - 60)</t>
  </si>
  <si>
    <t>Herren IV (61 -70)</t>
  </si>
  <si>
    <t>2.10.16</t>
  </si>
  <si>
    <t xml:space="preserve">Entian, Georg </t>
  </si>
  <si>
    <t>Henning Neumann</t>
  </si>
  <si>
    <t>St. Hubertus Brilon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</si>
</sst>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>
    <font>
      <sz val="12"/>
      <color theme="1"/>
      <name val="Arial"/>
      <family val="2"/>
    </font>
    <font>
      <sz val="10"/>
      <name val="Arial"/>
      <family val="2"/>
    </font>
    <font>
      <sz val="10"/>
      <name val="Abadi MT Condensed Light"/>
      <family val="2"/>
    </font>
    <font>
      <b/>
      <sz val="18"/>
      <name val="Abadi MT Condensed Light"/>
    </font>
    <font>
      <b/>
      <sz val="10"/>
      <name val="Abadi MT Condensed Light"/>
      <family val="2"/>
    </font>
    <font>
      <b/>
      <u val="double"/>
      <sz val="16"/>
      <name val="Abadi MT Condensed Light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u val="double"/>
      <sz val="16"/>
      <name val="Arial"/>
      <family val="2"/>
    </font>
    <font>
      <sz val="10"/>
      <name val="Abadi MT Condensed Light"/>
    </font>
    <font>
      <b/>
      <sz val="12"/>
      <name val="Abadi MT Condensed Light"/>
      <family val="2"/>
    </font>
    <font>
      <b/>
      <u val="double"/>
      <sz val="14"/>
      <name val="Arial"/>
      <family val="2"/>
    </font>
    <font>
      <b/>
      <u/>
      <sz val="12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b/>
      <u val="double"/>
      <sz val="14"/>
      <name val="Abadi MT Condensed Light"/>
    </font>
    <font>
      <sz val="9"/>
      <name val="Arial"/>
      <family val="2"/>
    </font>
    <font>
      <sz val="10"/>
      <color theme="1"/>
      <name val="Arial"/>
      <family val="2"/>
    </font>
    <font>
      <sz val="10"/>
      <color rgb="FF2B5F1F"/>
      <name val="Arial"/>
      <family val="2"/>
    </font>
    <font>
      <b/>
      <sz val="14"/>
      <color rgb="FFFF0000"/>
      <name val="Arial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rgb="FF2B5F1F"/>
      <name val="Arial"/>
      <family val="2"/>
    </font>
    <font>
      <b/>
      <sz val="11"/>
      <name val="Abadi MT Condensed Light"/>
    </font>
    <font>
      <b/>
      <sz val="12"/>
      <color indexed="8"/>
      <name val="Arial"/>
      <family val="2"/>
    </font>
    <font>
      <b/>
      <sz val="10"/>
      <name val="Abadi MT Condensed Light"/>
    </font>
    <font>
      <b/>
      <sz val="12"/>
      <name val="Abadi MT Condensed Light"/>
    </font>
    <font>
      <u/>
      <sz val="10"/>
      <name val="Abadi MT Condensed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7">
    <xf numFmtId="0" fontId="0" fillId="0" borderId="0" xfId="0"/>
    <xf numFmtId="0" fontId="1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left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left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164" fontId="1" fillId="0" borderId="11" xfId="0" applyNumberFormat="1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horizontal="left" vertical="center"/>
    </xf>
    <xf numFmtId="0" fontId="1" fillId="0" borderId="14" xfId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164" fontId="8" fillId="0" borderId="18" xfId="0" applyNumberFormat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2" fillId="0" borderId="10" xfId="1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vertical="center"/>
    </xf>
    <xf numFmtId="0" fontId="8" fillId="0" borderId="12" xfId="1" applyFont="1" applyFill="1" applyBorder="1" applyAlignment="1">
      <alignment vertical="center"/>
    </xf>
    <xf numFmtId="0" fontId="13" fillId="0" borderId="0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9" fillId="2" borderId="2" xfId="1" applyFont="1" applyFill="1" applyBorder="1" applyAlignment="1">
      <alignment horizontal="left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49" fontId="1" fillId="2" borderId="1" xfId="1" applyNumberFormat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0" fontId="8" fillId="0" borderId="19" xfId="1" applyFont="1" applyBorder="1"/>
    <xf numFmtId="0" fontId="8" fillId="0" borderId="12" xfId="1" applyFont="1" applyBorder="1"/>
    <xf numFmtId="0" fontId="1" fillId="0" borderId="20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1" fillId="0" borderId="21" xfId="1" applyFont="1" applyFill="1" applyBorder="1" applyAlignment="1">
      <alignment horizontal="center" vertical="center"/>
    </xf>
    <xf numFmtId="0" fontId="8" fillId="0" borderId="19" xfId="1" applyFont="1" applyFill="1" applyBorder="1" applyAlignment="1">
      <alignment horizontal="center" vertical="center"/>
    </xf>
    <xf numFmtId="164" fontId="8" fillId="0" borderId="22" xfId="0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14" fillId="2" borderId="23" xfId="1" applyFont="1" applyFill="1" applyBorder="1" applyAlignment="1">
      <alignment horizontal="center" vertical="center"/>
    </xf>
    <xf numFmtId="0" fontId="14" fillId="2" borderId="24" xfId="1" applyFont="1" applyFill="1" applyBorder="1" applyAlignment="1">
      <alignment horizontal="center" vertical="center"/>
    </xf>
    <xf numFmtId="0" fontId="1" fillId="2" borderId="25" xfId="1" applyFont="1" applyFill="1" applyBorder="1" applyAlignment="1">
      <alignment horizontal="center" vertical="center"/>
    </xf>
    <xf numFmtId="0" fontId="1" fillId="2" borderId="24" xfId="1" applyFont="1" applyFill="1" applyBorder="1" applyAlignment="1">
      <alignment horizontal="center" vertical="center"/>
    </xf>
    <xf numFmtId="49" fontId="1" fillId="2" borderId="24" xfId="1" applyNumberFormat="1" applyFont="1" applyFill="1" applyBorder="1" applyAlignment="1">
      <alignment horizontal="center" vertical="center"/>
    </xf>
    <xf numFmtId="49" fontId="1" fillId="2" borderId="26" xfId="1" applyNumberFormat="1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center" vertical="center"/>
    </xf>
    <xf numFmtId="0" fontId="8" fillId="0" borderId="0" xfId="1" applyFont="1"/>
    <xf numFmtId="0" fontId="15" fillId="0" borderId="19" xfId="1" applyFont="1" applyFill="1" applyBorder="1" applyAlignment="1">
      <alignment horizontal="center" vertical="center"/>
    </xf>
    <xf numFmtId="0" fontId="16" fillId="2" borderId="27" xfId="1" applyFont="1" applyFill="1" applyBorder="1" applyAlignment="1">
      <alignment horizontal="left" vertical="center"/>
    </xf>
    <xf numFmtId="0" fontId="16" fillId="2" borderId="1" xfId="1" applyFont="1" applyFill="1" applyBorder="1" applyAlignment="1">
      <alignment horizontal="left" vertical="center"/>
    </xf>
    <xf numFmtId="49" fontId="1" fillId="2" borderId="1" xfId="1" applyNumberFormat="1" applyFont="1" applyFill="1" applyBorder="1" applyAlignment="1">
      <alignment horizontal="center" vertical="center"/>
    </xf>
    <xf numFmtId="49" fontId="1" fillId="2" borderId="28" xfId="1" applyNumberFormat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left" vertical="center"/>
    </xf>
    <xf numFmtId="0" fontId="1" fillId="2" borderId="0" xfId="1" applyFont="1" applyFill="1" applyBorder="1" applyAlignment="1">
      <alignment horizontal="center" vertical="center"/>
    </xf>
    <xf numFmtId="49" fontId="1" fillId="2" borderId="0" xfId="1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left" vertical="center"/>
    </xf>
    <xf numFmtId="49" fontId="1" fillId="0" borderId="0" xfId="1" applyNumberFormat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left" vertical="center"/>
    </xf>
    <xf numFmtId="0" fontId="9" fillId="2" borderId="14" xfId="1" applyFont="1" applyFill="1" applyBorder="1" applyAlignment="1">
      <alignment horizontal="left" vertical="center"/>
    </xf>
    <xf numFmtId="0" fontId="2" fillId="2" borderId="0" xfId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/>
    </xf>
    <xf numFmtId="164" fontId="2" fillId="2" borderId="14" xfId="1" applyNumberFormat="1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0" xfId="1" applyFont="1" applyBorder="1"/>
    <xf numFmtId="0" fontId="18" fillId="0" borderId="0" xfId="1" applyFont="1" applyFill="1" applyBorder="1" applyAlignment="1">
      <alignment horizontal="center" vertical="center"/>
    </xf>
    <xf numFmtId="0" fontId="9" fillId="0" borderId="19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/>
    </xf>
    <xf numFmtId="49" fontId="2" fillId="0" borderId="0" xfId="1" applyNumberFormat="1" applyFont="1" applyFill="1" applyBorder="1" applyAlignment="1">
      <alignment horizontal="center" vertical="center"/>
    </xf>
    <xf numFmtId="0" fontId="8" fillId="0" borderId="0" xfId="0" applyFont="1"/>
    <xf numFmtId="0" fontId="19" fillId="0" borderId="11" xfId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8" fillId="0" borderId="30" xfId="1" applyFont="1" applyBorder="1"/>
    <xf numFmtId="0" fontId="8" fillId="0" borderId="31" xfId="1" applyFont="1" applyBorder="1"/>
    <xf numFmtId="0" fontId="18" fillId="0" borderId="11" xfId="1" applyFont="1" applyFill="1" applyBorder="1" applyAlignment="1">
      <alignment horizontal="center" vertical="center"/>
    </xf>
    <xf numFmtId="0" fontId="9" fillId="2" borderId="27" xfId="1" applyFont="1" applyFill="1" applyBorder="1" applyAlignment="1">
      <alignment horizontal="left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164" fontId="8" fillId="0" borderId="38" xfId="0" applyNumberFormat="1" applyFont="1" applyFill="1" applyBorder="1" applyAlignment="1">
      <alignment horizontal="center" vertical="center"/>
    </xf>
    <xf numFmtId="0" fontId="8" fillId="0" borderId="39" xfId="1" applyFont="1" applyFill="1" applyBorder="1" applyAlignment="1">
      <alignment horizontal="center"/>
    </xf>
    <xf numFmtId="0" fontId="8" fillId="0" borderId="22" xfId="1" applyFont="1" applyFill="1" applyBorder="1" applyAlignment="1">
      <alignment horizontal="left"/>
    </xf>
    <xf numFmtId="0" fontId="1" fillId="0" borderId="8" xfId="1" applyFont="1" applyFill="1" applyBorder="1" applyAlignment="1">
      <alignment horizontal="center"/>
    </xf>
    <xf numFmtId="0" fontId="1" fillId="0" borderId="20" xfId="1" applyFont="1" applyFill="1" applyBorder="1" applyAlignment="1">
      <alignment horizontal="center"/>
    </xf>
    <xf numFmtId="0" fontId="1" fillId="0" borderId="22" xfId="1" applyFont="1" applyFill="1" applyBorder="1" applyAlignment="1">
      <alignment horizontal="center"/>
    </xf>
    <xf numFmtId="0" fontId="15" fillId="0" borderId="20" xfId="1" applyFont="1" applyFill="1" applyBorder="1" applyAlignment="1">
      <alignment horizontal="center" vertical="center"/>
    </xf>
    <xf numFmtId="164" fontId="1" fillId="0" borderId="22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/>
    </xf>
    <xf numFmtId="0" fontId="22" fillId="2" borderId="27" xfId="1" applyFont="1" applyFill="1" applyBorder="1" applyAlignment="1">
      <alignment horizontal="left" vertical="center"/>
    </xf>
    <xf numFmtId="0" fontId="22" fillId="2" borderId="1" xfId="1" applyFont="1" applyFill="1" applyBorder="1" applyAlignment="1">
      <alignment horizontal="left" vertical="center"/>
    </xf>
    <xf numFmtId="0" fontId="23" fillId="2" borderId="3" xfId="1" applyFont="1" applyFill="1" applyBorder="1" applyAlignment="1">
      <alignment horizontal="center" vertical="center"/>
    </xf>
    <xf numFmtId="0" fontId="23" fillId="2" borderId="1" xfId="1" applyFont="1" applyFill="1" applyBorder="1" applyAlignment="1">
      <alignment horizontal="center" vertical="center"/>
    </xf>
    <xf numFmtId="49" fontId="23" fillId="2" borderId="1" xfId="1" applyNumberFormat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left" vertical="center"/>
    </xf>
    <xf numFmtId="0" fontId="25" fillId="0" borderId="11" xfId="1" applyFont="1" applyFill="1" applyBorder="1" applyAlignment="1">
      <alignment horizontal="center" vertical="center"/>
    </xf>
    <xf numFmtId="0" fontId="26" fillId="0" borderId="11" xfId="1" applyFont="1" applyFill="1" applyBorder="1" applyAlignment="1">
      <alignment horizontal="center" vertical="center"/>
    </xf>
    <xf numFmtId="0" fontId="27" fillId="0" borderId="10" xfId="1" applyFont="1" applyFill="1" applyBorder="1" applyAlignment="1">
      <alignment horizontal="center"/>
    </xf>
    <xf numFmtId="164" fontId="1" fillId="0" borderId="12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vertical="center"/>
    </xf>
    <xf numFmtId="0" fontId="28" fillId="2" borderId="1" xfId="1" applyFont="1" applyFill="1" applyBorder="1" applyAlignment="1">
      <alignment horizontal="left" vertical="center"/>
    </xf>
    <xf numFmtId="0" fontId="28" fillId="2" borderId="2" xfId="1" applyFont="1" applyFill="1" applyBorder="1" applyAlignment="1">
      <alignment horizontal="left" vertical="center"/>
    </xf>
    <xf numFmtId="0" fontId="25" fillId="2" borderId="3" xfId="1" applyFont="1" applyFill="1" applyBorder="1" applyAlignment="1">
      <alignment horizontal="center" vertical="center"/>
    </xf>
    <xf numFmtId="0" fontId="25" fillId="2" borderId="1" xfId="1" applyFont="1" applyFill="1" applyBorder="1" applyAlignment="1">
      <alignment horizontal="center" vertical="center"/>
    </xf>
    <xf numFmtId="49" fontId="25" fillId="2" borderId="1" xfId="1" applyNumberFormat="1" applyFont="1" applyFill="1" applyBorder="1" applyAlignment="1">
      <alignment horizontal="center" vertical="center"/>
    </xf>
    <xf numFmtId="0" fontId="8" fillId="0" borderId="21" xfId="1" applyFont="1" applyFill="1" applyBorder="1" applyAlignment="1">
      <alignment horizontal="center" vertical="center"/>
    </xf>
    <xf numFmtId="0" fontId="4" fillId="0" borderId="31" xfId="1" applyFont="1" applyFill="1" applyBorder="1" applyAlignment="1">
      <alignment horizontal="left" vertical="center"/>
    </xf>
    <xf numFmtId="0" fontId="27" fillId="0" borderId="20" xfId="1" applyFont="1" applyFill="1" applyBorder="1" applyAlignment="1">
      <alignment horizontal="center"/>
    </xf>
    <xf numFmtId="164" fontId="1" fillId="0" borderId="21" xfId="0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Fill="1" applyBorder="1"/>
    <xf numFmtId="0" fontId="29" fillId="0" borderId="31" xfId="1" applyFont="1" applyFill="1" applyBorder="1" applyAlignment="1">
      <alignment horizontal="left" vertical="center"/>
    </xf>
    <xf numFmtId="0" fontId="30" fillId="0" borderId="1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29" fillId="0" borderId="0" xfId="1" applyFont="1" applyFill="1" applyBorder="1" applyAlignment="1">
      <alignment horizontal="left" vertical="center"/>
    </xf>
    <xf numFmtId="0" fontId="8" fillId="0" borderId="0" xfId="1" applyFont="1" applyFill="1"/>
    <xf numFmtId="0" fontId="31" fillId="0" borderId="0" xfId="1" applyFont="1" applyFill="1" applyBorder="1" applyAlignment="1">
      <alignment horizontal="left" vertical="center"/>
    </xf>
    <xf numFmtId="0" fontId="8" fillId="0" borderId="39" xfId="1" applyFont="1" applyFill="1" applyBorder="1" applyAlignment="1">
      <alignment vertical="center"/>
    </xf>
    <xf numFmtId="0" fontId="8" fillId="0" borderId="21" xfId="1" applyFont="1" applyFill="1" applyBorder="1" applyAlignment="1">
      <alignment vertical="center"/>
    </xf>
    <xf numFmtId="0" fontId="1" fillId="0" borderId="19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" fillId="2" borderId="13" xfId="1" applyFont="1" applyFill="1" applyBorder="1" applyAlignment="1">
      <alignment horizontal="center" vertical="center"/>
    </xf>
    <xf numFmtId="0" fontId="1" fillId="2" borderId="0" xfId="1" applyFont="1" applyFill="1" applyBorder="1" applyAlignment="1">
      <alignment horizontal="center" vertical="center"/>
    </xf>
    <xf numFmtId="49" fontId="1" fillId="2" borderId="0" xfId="1" applyNumberFormat="1" applyFont="1" applyFill="1" applyBorder="1" applyAlignment="1">
      <alignment horizontal="center" vertical="center"/>
    </xf>
    <xf numFmtId="0" fontId="8" fillId="0" borderId="19" xfId="1" applyFont="1" applyFill="1" applyBorder="1" applyAlignment="1">
      <alignment vertical="center"/>
    </xf>
    <xf numFmtId="0" fontId="8" fillId="0" borderId="11" xfId="1" applyFont="1" applyFill="1" applyBorder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vertical="center"/>
    </xf>
    <xf numFmtId="0" fontId="1" fillId="0" borderId="12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</cellXfs>
  <cellStyles count="2">
    <cellStyle name="Standard" xfId="0" builtinId="0"/>
    <cellStyle name="Standard_RWK-LP 2011" xfId="1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23"/>
  <sheetViews>
    <sheetView workbookViewId="0">
      <selection activeCell="L14" sqref="L14"/>
    </sheetView>
  </sheetViews>
  <sheetFormatPr baseColWidth="10" defaultRowHeight="15"/>
  <cols>
    <col min="1" max="1" width="3.90625" style="1" customWidth="1"/>
    <col min="2" max="2" width="13.54296875" style="2" customWidth="1"/>
    <col min="3" max="3" width="17.54296875" style="2" customWidth="1"/>
    <col min="4" max="9" width="4.08984375" style="4" customWidth="1"/>
    <col min="10" max="10" width="5.7265625" style="5" customWidth="1"/>
    <col min="11" max="11" width="5.6328125" style="6" customWidth="1"/>
  </cols>
  <sheetData>
    <row r="1" spans="1:11" ht="22.8">
      <c r="C1" s="3" t="s">
        <v>1</v>
      </c>
    </row>
    <row r="2" spans="1:11" ht="21">
      <c r="A2" s="7" t="s">
        <v>2</v>
      </c>
      <c r="B2" s="7"/>
      <c r="C2" s="7"/>
      <c r="D2" s="7"/>
    </row>
    <row r="3" spans="1:11" ht="18" thickBot="1">
      <c r="A3" s="8" t="s">
        <v>3</v>
      </c>
      <c r="B3" s="8"/>
      <c r="C3" s="9"/>
      <c r="D3" s="10" t="s">
        <v>4</v>
      </c>
      <c r="E3" s="11"/>
      <c r="F3" s="11"/>
      <c r="G3" s="11"/>
      <c r="H3" s="11"/>
      <c r="I3" s="11"/>
      <c r="J3" s="12" t="s">
        <v>5</v>
      </c>
      <c r="K3" s="12"/>
    </row>
    <row r="4" spans="1:11" ht="15.6" thickBot="1">
      <c r="A4" s="13" t="s">
        <v>6</v>
      </c>
      <c r="B4" s="14" t="s">
        <v>7</v>
      </c>
      <c r="C4" s="15"/>
      <c r="D4" s="16">
        <v>1</v>
      </c>
      <c r="E4" s="17">
        <v>2</v>
      </c>
      <c r="F4" s="18">
        <v>3</v>
      </c>
      <c r="G4" s="19">
        <v>4</v>
      </c>
      <c r="H4" s="20">
        <v>5</v>
      </c>
      <c r="I4" s="17">
        <v>6</v>
      </c>
      <c r="J4" s="19" t="s">
        <v>8</v>
      </c>
      <c r="K4" s="21" t="s">
        <v>9</v>
      </c>
    </row>
    <row r="5" spans="1:11" ht="15.6">
      <c r="A5" s="22">
        <v>1</v>
      </c>
      <c r="B5" s="23" t="s">
        <v>10</v>
      </c>
      <c r="C5" s="24"/>
      <c r="D5" s="25">
        <v>1033</v>
      </c>
      <c r="E5" s="26">
        <v>1015</v>
      </c>
      <c r="F5" s="26">
        <v>1035</v>
      </c>
      <c r="G5" s="26">
        <v>1060</v>
      </c>
      <c r="H5" s="26">
        <v>1042</v>
      </c>
      <c r="I5" s="27">
        <v>1025</v>
      </c>
      <c r="J5" s="28">
        <f>SUM(D5:I5)</f>
        <v>6210</v>
      </c>
      <c r="K5" s="29">
        <f>AVERAGE(D5,E5,F5,G5,H5,I5)</f>
        <v>1035</v>
      </c>
    </row>
    <row r="6" spans="1:11" ht="15.6">
      <c r="A6" s="30">
        <v>2</v>
      </c>
      <c r="B6" s="31" t="s">
        <v>11</v>
      </c>
      <c r="C6" s="32"/>
      <c r="D6" s="25">
        <v>1002</v>
      </c>
      <c r="E6" s="26">
        <v>1034</v>
      </c>
      <c r="F6" s="26">
        <v>1037</v>
      </c>
      <c r="G6" s="26">
        <v>1024</v>
      </c>
      <c r="H6" s="26">
        <v>1037</v>
      </c>
      <c r="I6" s="27">
        <v>1053</v>
      </c>
      <c r="J6" s="28">
        <f>SUM(D6:I6)</f>
        <v>6187</v>
      </c>
      <c r="K6" s="33">
        <f>AVERAGE(D6,E6,F6,G6,H6,I6)</f>
        <v>1031.1666666666667</v>
      </c>
    </row>
    <row r="7" spans="1:11" ht="15.6">
      <c r="A7" s="30">
        <v>3</v>
      </c>
      <c r="B7" s="34" t="s">
        <v>12</v>
      </c>
      <c r="C7" s="35"/>
      <c r="D7" s="25">
        <v>940</v>
      </c>
      <c r="E7" s="26">
        <v>962</v>
      </c>
      <c r="F7" s="26">
        <v>968</v>
      </c>
      <c r="G7" s="26">
        <v>977</v>
      </c>
      <c r="H7" s="26">
        <v>973</v>
      </c>
      <c r="I7" s="27">
        <v>944</v>
      </c>
      <c r="J7" s="28">
        <f>SUM(D7:I7)</f>
        <v>5764</v>
      </c>
      <c r="K7" s="29">
        <f>AVERAGE(D7,E7,F7,G7,H7,I7)</f>
        <v>960.66666666666663</v>
      </c>
    </row>
    <row r="8" spans="1:11">
      <c r="A8" s="36" t="s">
        <v>0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21">
      <c r="B9" s="37" t="s">
        <v>13</v>
      </c>
      <c r="C9" s="37"/>
      <c r="D9" s="1"/>
      <c r="E9" s="1"/>
      <c r="F9" s="1"/>
      <c r="G9" s="1"/>
      <c r="H9" s="1"/>
      <c r="I9" s="1"/>
      <c r="J9" s="38"/>
      <c r="K9" s="39"/>
    </row>
    <row r="10" spans="1:11" ht="18" thickBot="1">
      <c r="A10" s="8" t="s">
        <v>14</v>
      </c>
      <c r="B10" s="8"/>
      <c r="C10" s="9"/>
      <c r="D10" s="10" t="s">
        <v>4</v>
      </c>
      <c r="E10" s="11"/>
      <c r="F10" s="11"/>
      <c r="G10" s="11"/>
      <c r="H10" s="11"/>
      <c r="I10" s="11"/>
      <c r="J10" s="12" t="s">
        <v>15</v>
      </c>
      <c r="K10" s="12"/>
    </row>
    <row r="11" spans="1:11" ht="15.6" thickBot="1">
      <c r="A11" s="40" t="s">
        <v>6</v>
      </c>
      <c r="B11" s="19" t="s">
        <v>16</v>
      </c>
      <c r="C11" s="41" t="s">
        <v>17</v>
      </c>
      <c r="D11" s="42">
        <v>1</v>
      </c>
      <c r="E11" s="19">
        <v>2</v>
      </c>
      <c r="F11" s="19">
        <v>3</v>
      </c>
      <c r="G11" s="19">
        <v>4</v>
      </c>
      <c r="H11" s="19">
        <v>5</v>
      </c>
      <c r="I11" s="19">
        <v>6</v>
      </c>
      <c r="J11" s="19" t="s">
        <v>8</v>
      </c>
      <c r="K11" s="43" t="s">
        <v>9</v>
      </c>
    </row>
    <row r="12" spans="1:11" ht="15.6">
      <c r="A12" s="44">
        <v>1</v>
      </c>
      <c r="B12" s="45" t="s">
        <v>18</v>
      </c>
      <c r="C12" s="46" t="s">
        <v>12</v>
      </c>
      <c r="D12" s="47">
        <v>264</v>
      </c>
      <c r="E12" s="48">
        <v>292</v>
      </c>
      <c r="F12" s="48">
        <v>305</v>
      </c>
      <c r="G12" s="48">
        <v>303</v>
      </c>
      <c r="H12" s="48">
        <v>297</v>
      </c>
      <c r="I12" s="49">
        <v>291</v>
      </c>
      <c r="J12" s="50">
        <f>SUM(D12:I12)</f>
        <v>1752</v>
      </c>
      <c r="K12" s="33">
        <f>AVERAGE(D12,E12,F12,G12,H12,I12)</f>
        <v>292</v>
      </c>
    </row>
    <row r="13" spans="1:11" ht="15.6">
      <c r="A13" s="44">
        <v>2</v>
      </c>
      <c r="B13" s="51" t="s">
        <v>19</v>
      </c>
      <c r="C13" s="46" t="s">
        <v>10</v>
      </c>
      <c r="D13" s="52">
        <v>283</v>
      </c>
      <c r="E13" s="53">
        <v>232</v>
      </c>
      <c r="F13" s="53">
        <v>293</v>
      </c>
      <c r="G13" s="53">
        <v>265</v>
      </c>
      <c r="H13" s="53">
        <v>292</v>
      </c>
      <c r="I13" s="54">
        <v>306</v>
      </c>
      <c r="J13" s="50">
        <f>SUM(D13:I13)</f>
        <v>1671</v>
      </c>
      <c r="K13" s="33">
        <f>AVERAGE(D13,E13,F13,G13,H13,I13)</f>
        <v>278.5</v>
      </c>
    </row>
    <row r="14" spans="1:11" ht="15.6">
      <c r="A14" s="38"/>
      <c r="B14" s="32"/>
      <c r="C14" s="55"/>
      <c r="D14" s="56"/>
      <c r="E14" s="56"/>
      <c r="F14" s="56"/>
      <c r="G14" s="56"/>
      <c r="H14" s="56"/>
      <c r="I14" s="56"/>
      <c r="J14" s="57"/>
      <c r="K14" s="58"/>
    </row>
    <row r="15" spans="1:11" ht="18" thickBot="1">
      <c r="A15" s="8" t="s">
        <v>20</v>
      </c>
      <c r="B15" s="8"/>
      <c r="C15" s="9"/>
      <c r="D15" s="10" t="s">
        <v>4</v>
      </c>
      <c r="E15" s="11"/>
      <c r="F15" s="11"/>
      <c r="G15" s="11"/>
      <c r="H15" s="11"/>
      <c r="I15" s="11"/>
      <c r="J15" s="12" t="s">
        <v>21</v>
      </c>
      <c r="K15" s="12"/>
    </row>
    <row r="16" spans="1:11" ht="15.6" thickBot="1">
      <c r="A16" s="40" t="s">
        <v>6</v>
      </c>
      <c r="B16" s="19" t="s">
        <v>16</v>
      </c>
      <c r="C16" s="41" t="s">
        <v>17</v>
      </c>
      <c r="D16" s="42">
        <v>1</v>
      </c>
      <c r="E16" s="19">
        <v>2</v>
      </c>
      <c r="F16" s="19">
        <v>3</v>
      </c>
      <c r="G16" s="19">
        <v>4</v>
      </c>
      <c r="H16" s="19">
        <v>5</v>
      </c>
      <c r="I16" s="19">
        <v>6</v>
      </c>
      <c r="J16" s="19" t="s">
        <v>8</v>
      </c>
      <c r="K16" s="43" t="s">
        <v>9</v>
      </c>
    </row>
    <row r="17" spans="1:11" ht="15.6">
      <c r="A17" s="44">
        <v>1</v>
      </c>
      <c r="B17" s="45" t="s">
        <v>22</v>
      </c>
      <c r="C17" s="46" t="s">
        <v>12</v>
      </c>
      <c r="D17" s="47">
        <v>228</v>
      </c>
      <c r="E17" s="48">
        <v>219</v>
      </c>
      <c r="F17" s="48">
        <v>231</v>
      </c>
      <c r="G17" s="48">
        <v>196</v>
      </c>
      <c r="H17" s="48">
        <v>0</v>
      </c>
      <c r="I17" s="49">
        <v>0</v>
      </c>
      <c r="J17" s="50">
        <f>SUM(D17:I17)</f>
        <v>874</v>
      </c>
      <c r="K17" s="33">
        <f>AVERAGE(D17,E17,F17,G17,H17,I17)</f>
        <v>145.66666666666666</v>
      </c>
    </row>
    <row r="19" spans="1:11" ht="18" thickBot="1">
      <c r="A19" s="8" t="s">
        <v>23</v>
      </c>
      <c r="B19" s="8"/>
      <c r="C19" s="9"/>
      <c r="D19" s="10" t="s">
        <v>4</v>
      </c>
      <c r="E19" s="11"/>
      <c r="F19" s="11"/>
      <c r="G19" s="11"/>
      <c r="H19" s="11"/>
      <c r="I19" s="11"/>
      <c r="J19" s="12" t="s">
        <v>24</v>
      </c>
      <c r="K19" s="12"/>
    </row>
    <row r="20" spans="1:11" ht="15.6" thickBot="1">
      <c r="A20" s="40" t="s">
        <v>6</v>
      </c>
      <c r="B20" s="19" t="s">
        <v>16</v>
      </c>
      <c r="C20" s="41" t="s">
        <v>17</v>
      </c>
      <c r="D20" s="42">
        <v>1</v>
      </c>
      <c r="E20" s="19">
        <v>2</v>
      </c>
      <c r="F20" s="19">
        <v>3</v>
      </c>
      <c r="G20" s="19">
        <v>4</v>
      </c>
      <c r="H20" s="19">
        <v>5</v>
      </c>
      <c r="I20" s="19">
        <v>6</v>
      </c>
      <c r="J20" s="19" t="s">
        <v>8</v>
      </c>
      <c r="K20" s="43" t="s">
        <v>9</v>
      </c>
    </row>
    <row r="21" spans="1:11" ht="15.6">
      <c r="A21" s="44">
        <v>1</v>
      </c>
      <c r="B21" s="59" t="s">
        <v>25</v>
      </c>
      <c r="C21" s="60" t="s">
        <v>26</v>
      </c>
      <c r="D21" s="47">
        <v>339</v>
      </c>
      <c r="E21" s="48">
        <v>354</v>
      </c>
      <c r="F21" s="48">
        <v>353</v>
      </c>
      <c r="G21" s="48">
        <v>346</v>
      </c>
      <c r="H21" s="48">
        <v>364</v>
      </c>
      <c r="I21" s="49">
        <v>359</v>
      </c>
      <c r="J21" s="28">
        <f>SUM(D21:I21)</f>
        <v>2115</v>
      </c>
      <c r="K21" s="33">
        <f>AVERAGE(D21,E21,F21,G21,H21,I21)</f>
        <v>352.5</v>
      </c>
    </row>
    <row r="22" spans="1:11" ht="15.6">
      <c r="A22" s="38">
        <v>2</v>
      </c>
      <c r="B22" s="59" t="s">
        <v>27</v>
      </c>
      <c r="C22" s="60" t="s">
        <v>11</v>
      </c>
      <c r="D22" s="25">
        <v>333</v>
      </c>
      <c r="E22" s="26">
        <v>339</v>
      </c>
      <c r="F22" s="26">
        <v>354</v>
      </c>
      <c r="G22" s="26">
        <v>351</v>
      </c>
      <c r="H22" s="26">
        <v>355</v>
      </c>
      <c r="I22" s="27">
        <v>361</v>
      </c>
      <c r="J22" s="28">
        <f>SUM(D22:I22)</f>
        <v>2093</v>
      </c>
      <c r="K22" s="33">
        <f>AVERAGE(D22,E22,F22,G22,H22,I22)</f>
        <v>348.83333333333331</v>
      </c>
    </row>
    <row r="23" spans="1:11" ht="15.6">
      <c r="A23" s="44">
        <v>3</v>
      </c>
      <c r="B23" s="59" t="s">
        <v>28</v>
      </c>
      <c r="C23" s="60" t="s">
        <v>10</v>
      </c>
      <c r="D23" s="47">
        <v>329</v>
      </c>
      <c r="E23" s="48">
        <v>321</v>
      </c>
      <c r="F23" s="48">
        <v>330</v>
      </c>
      <c r="G23" s="48">
        <v>353</v>
      </c>
      <c r="H23" s="48">
        <v>339</v>
      </c>
      <c r="I23" s="49">
        <v>329</v>
      </c>
      <c r="J23" s="28">
        <f>SUM(D23:I23)</f>
        <v>2001</v>
      </c>
      <c r="K23" s="33">
        <f>AVERAGE(D23,E23,F23,G23,H23,I23)</f>
        <v>333.5</v>
      </c>
    </row>
  </sheetData>
  <mergeCells count="16">
    <mergeCell ref="A19:C19"/>
    <mergeCell ref="D19:I19"/>
    <mergeCell ref="J19:K19"/>
    <mergeCell ref="B9:C9"/>
    <mergeCell ref="A10:C10"/>
    <mergeCell ref="D10:I10"/>
    <mergeCell ref="J10:K10"/>
    <mergeCell ref="A15:C15"/>
    <mergeCell ref="D15:I15"/>
    <mergeCell ref="J15:K15"/>
    <mergeCell ref="A2:D2"/>
    <mergeCell ref="A3:C3"/>
    <mergeCell ref="D3:I3"/>
    <mergeCell ref="J3:K3"/>
    <mergeCell ref="B4:C4"/>
    <mergeCell ref="A8:K8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K33"/>
  <sheetViews>
    <sheetView workbookViewId="0">
      <selection activeCell="L17" sqref="L17"/>
    </sheetView>
  </sheetViews>
  <sheetFormatPr baseColWidth="10" defaultRowHeight="15"/>
  <cols>
    <col min="1" max="1" width="4.08984375" style="4" customWidth="1"/>
    <col min="2" max="2" width="15.81640625" style="2" customWidth="1"/>
    <col min="3" max="3" width="15.1796875" style="114" customWidth="1"/>
    <col min="4" max="9" width="3.453125" style="4" customWidth="1"/>
    <col min="10" max="10" width="6.08984375" style="4" customWidth="1"/>
    <col min="11" max="11" width="5.453125" style="6" customWidth="1"/>
  </cols>
  <sheetData>
    <row r="1" spans="1:11" ht="17.399999999999999">
      <c r="A1" s="1"/>
      <c r="B1" s="61" t="s">
        <v>13</v>
      </c>
      <c r="C1" s="61"/>
      <c r="D1" s="1"/>
      <c r="E1" s="1"/>
      <c r="F1" s="1"/>
      <c r="G1" s="1"/>
      <c r="H1" s="1"/>
      <c r="I1" s="1"/>
      <c r="J1" s="1"/>
      <c r="K1" s="39"/>
    </row>
    <row r="2" spans="1:11" ht="16.2" thickBot="1">
      <c r="A2" s="62" t="s">
        <v>29</v>
      </c>
      <c r="B2" s="62"/>
      <c r="C2" s="63"/>
      <c r="D2" s="64" t="s">
        <v>4</v>
      </c>
      <c r="E2" s="65"/>
      <c r="F2" s="65"/>
      <c r="G2" s="65"/>
      <c r="H2" s="65"/>
      <c r="I2" s="65"/>
      <c r="J2" s="66" t="s">
        <v>30</v>
      </c>
      <c r="K2" s="67"/>
    </row>
    <row r="3" spans="1:11" ht="15.6" thickBot="1">
      <c r="A3" s="40" t="s">
        <v>6</v>
      </c>
      <c r="B3" s="19" t="s">
        <v>16</v>
      </c>
      <c r="C3" s="41" t="s">
        <v>17</v>
      </c>
      <c r="D3" s="42">
        <v>1</v>
      </c>
      <c r="E3" s="19">
        <v>2</v>
      </c>
      <c r="F3" s="19">
        <v>3</v>
      </c>
      <c r="G3" s="19">
        <v>4</v>
      </c>
      <c r="H3" s="19">
        <v>5</v>
      </c>
      <c r="I3" s="19">
        <v>6</v>
      </c>
      <c r="J3" s="19" t="s">
        <v>8</v>
      </c>
      <c r="K3" s="43" t="s">
        <v>9</v>
      </c>
    </row>
    <row r="4" spans="1:11">
      <c r="A4" s="22">
        <v>1</v>
      </c>
      <c r="B4" s="68" t="s">
        <v>0</v>
      </c>
      <c r="C4" s="69" t="s">
        <v>31</v>
      </c>
      <c r="D4" s="70"/>
      <c r="E4" s="1"/>
      <c r="F4" s="71"/>
      <c r="G4" s="71"/>
      <c r="H4" s="71"/>
      <c r="I4" s="72"/>
      <c r="J4" s="73">
        <f>SUM(D4:I4)</f>
        <v>0</v>
      </c>
      <c r="K4" s="74" t="e">
        <f>AVERAGE(D4,E4,F4,G4,H4,I4)</f>
        <v>#DIV/0!</v>
      </c>
    </row>
    <row r="5" spans="1:1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</row>
    <row r="6" spans="1:11" ht="18" thickBot="1">
      <c r="A6" s="1"/>
      <c r="B6" s="61" t="s">
        <v>13</v>
      </c>
      <c r="C6" s="61"/>
      <c r="D6" s="1"/>
      <c r="E6" s="1"/>
      <c r="F6" s="1"/>
      <c r="G6" s="1"/>
      <c r="H6" s="1"/>
      <c r="I6" s="1"/>
      <c r="J6" s="1"/>
      <c r="K6" s="39"/>
    </row>
    <row r="7" spans="1:11" ht="16.2" thickBot="1">
      <c r="A7" s="76" t="s">
        <v>32</v>
      </c>
      <c r="B7" s="77"/>
      <c r="C7" s="77"/>
      <c r="D7" s="78" t="s">
        <v>4</v>
      </c>
      <c r="E7" s="79"/>
      <c r="F7" s="79"/>
      <c r="G7" s="79"/>
      <c r="H7" s="79"/>
      <c r="I7" s="79"/>
      <c r="J7" s="80" t="s">
        <v>33</v>
      </c>
      <c r="K7" s="81"/>
    </row>
    <row r="8" spans="1:11" ht="15.6" thickBot="1">
      <c r="A8" s="40" t="s">
        <v>6</v>
      </c>
      <c r="B8" s="19" t="s">
        <v>16</v>
      </c>
      <c r="C8" s="41" t="s">
        <v>17</v>
      </c>
      <c r="D8" s="42">
        <v>1</v>
      </c>
      <c r="E8" s="19">
        <v>2</v>
      </c>
      <c r="F8" s="19">
        <v>3</v>
      </c>
      <c r="G8" s="19">
        <v>4</v>
      </c>
      <c r="H8" s="19">
        <v>5</v>
      </c>
      <c r="I8" s="19">
        <v>6</v>
      </c>
      <c r="J8" s="19" t="s">
        <v>8</v>
      </c>
      <c r="K8" s="43" t="s">
        <v>9</v>
      </c>
    </row>
    <row r="9" spans="1:11">
      <c r="A9" s="82">
        <v>1</v>
      </c>
      <c r="B9" s="83"/>
      <c r="C9" s="83"/>
      <c r="D9" s="25"/>
      <c r="E9" s="26"/>
      <c r="F9" s="26"/>
      <c r="G9" s="26"/>
      <c r="H9" s="26"/>
      <c r="I9" s="27"/>
      <c r="J9" s="84">
        <f>SUM(D9:I9)</f>
        <v>0</v>
      </c>
      <c r="K9" s="33" t="e">
        <f>AVERAGE(D9,E9,F9,G9,H9,I9)</f>
        <v>#DIV/0!</v>
      </c>
    </row>
    <row r="10" spans="1:11">
      <c r="A10" s="82">
        <v>2</v>
      </c>
      <c r="B10" s="83"/>
      <c r="C10" s="83"/>
      <c r="D10" s="25"/>
      <c r="E10" s="26"/>
      <c r="F10" s="26"/>
      <c r="G10" s="26"/>
      <c r="H10" s="26"/>
      <c r="I10" s="27"/>
      <c r="J10" s="84">
        <f>SUM(D10:I10)</f>
        <v>0</v>
      </c>
      <c r="K10" s="33" t="e">
        <f>AVERAGE(D10,E10,F10,G10,H10,I10)</f>
        <v>#DIV/0!</v>
      </c>
    </row>
    <row r="11" spans="1:11">
      <c r="A11" s="75" t="s">
        <v>0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</row>
    <row r="12" spans="1:11" ht="15.6" thickBot="1">
      <c r="A12" s="85" t="s">
        <v>34</v>
      </c>
      <c r="B12" s="86"/>
      <c r="C12" s="86"/>
      <c r="D12" s="65" t="s">
        <v>35</v>
      </c>
      <c r="E12" s="65"/>
      <c r="F12" s="65"/>
      <c r="G12" s="65"/>
      <c r="H12" s="65"/>
      <c r="I12" s="65"/>
      <c r="J12" s="87" t="s">
        <v>36</v>
      </c>
      <c r="K12" s="88"/>
    </row>
    <row r="13" spans="1:11">
      <c r="A13" s="89"/>
      <c r="B13" s="90"/>
      <c r="C13" s="90"/>
      <c r="D13" s="91"/>
      <c r="E13" s="91"/>
      <c r="F13" s="91"/>
      <c r="G13" s="91"/>
      <c r="H13" s="91"/>
      <c r="I13" s="91"/>
      <c r="J13" s="92"/>
      <c r="K13" s="92"/>
    </row>
    <row r="14" spans="1:11">
      <c r="A14" s="93"/>
      <c r="B14" s="94"/>
      <c r="C14" s="94"/>
      <c r="D14" s="1"/>
      <c r="E14" s="1"/>
      <c r="F14" s="1"/>
      <c r="G14" s="1"/>
      <c r="H14" s="1"/>
      <c r="I14" s="1"/>
      <c r="J14" s="95"/>
      <c r="K14" s="95"/>
    </row>
    <row r="15" spans="1:11" ht="17.399999999999999">
      <c r="B15" s="96" t="s">
        <v>37</v>
      </c>
      <c r="C15" s="96"/>
    </row>
    <row r="16" spans="1:11" ht="15.6">
      <c r="A16" s="97" t="s">
        <v>38</v>
      </c>
      <c r="B16" s="97"/>
      <c r="C16" s="98"/>
      <c r="D16" s="99" t="s">
        <v>4</v>
      </c>
      <c r="E16" s="99"/>
      <c r="F16" s="99"/>
      <c r="G16" s="99"/>
      <c r="H16" s="99"/>
      <c r="I16" s="99"/>
      <c r="J16" s="100" t="s">
        <v>30</v>
      </c>
      <c r="K16" s="101"/>
    </row>
    <row r="17" spans="1:11" ht="21">
      <c r="A17" s="1"/>
      <c r="B17" s="37" t="s">
        <v>13</v>
      </c>
      <c r="C17" s="37"/>
      <c r="D17" s="1"/>
      <c r="E17" s="1"/>
      <c r="F17" s="1"/>
      <c r="G17" s="1"/>
      <c r="H17" s="1"/>
      <c r="I17" s="1"/>
      <c r="J17" s="1"/>
      <c r="K17" s="39"/>
    </row>
    <row r="18" spans="1:11" ht="18" thickBot="1">
      <c r="A18" s="8" t="s">
        <v>39</v>
      </c>
      <c r="B18" s="8"/>
      <c r="C18" s="9"/>
      <c r="D18" s="10" t="s">
        <v>35</v>
      </c>
      <c r="E18" s="11"/>
      <c r="F18" s="11"/>
      <c r="G18" s="11"/>
      <c r="H18" s="11"/>
      <c r="I18" s="11"/>
      <c r="J18" s="12" t="s">
        <v>30</v>
      </c>
      <c r="K18" s="12"/>
    </row>
    <row r="19" spans="1:11" ht="15.6" thickBot="1">
      <c r="A19" s="40" t="s">
        <v>6</v>
      </c>
      <c r="B19" s="19" t="s">
        <v>16</v>
      </c>
      <c r="C19" s="41" t="s">
        <v>17</v>
      </c>
      <c r="D19" s="42">
        <v>1</v>
      </c>
      <c r="E19" s="19">
        <v>2</v>
      </c>
      <c r="F19" s="19">
        <v>3</v>
      </c>
      <c r="G19" s="19">
        <v>4</v>
      </c>
      <c r="H19" s="19">
        <v>5</v>
      </c>
      <c r="I19" s="19">
        <v>6</v>
      </c>
      <c r="J19" s="19" t="s">
        <v>8</v>
      </c>
      <c r="K19" s="43" t="s">
        <v>9</v>
      </c>
    </row>
    <row r="20" spans="1:11" ht="15.6">
      <c r="A20" s="102">
        <v>1</v>
      </c>
      <c r="B20" s="103" t="s">
        <v>40</v>
      </c>
      <c r="C20" s="103" t="s">
        <v>41</v>
      </c>
      <c r="D20" s="1">
        <v>102</v>
      </c>
      <c r="E20" s="1">
        <v>118</v>
      </c>
      <c r="F20" s="1">
        <v>131</v>
      </c>
      <c r="G20" s="104">
        <v>131</v>
      </c>
      <c r="H20" s="1">
        <v>142</v>
      </c>
      <c r="I20" s="1">
        <v>150</v>
      </c>
      <c r="J20" s="105">
        <f>SUM(D20:I20)</f>
        <v>774</v>
      </c>
      <c r="K20" s="33">
        <f>AVERAGE(D20,E20,F20,G20,H20,I20)</f>
        <v>129</v>
      </c>
    </row>
    <row r="21" spans="1:11" ht="15.6">
      <c r="A21" s="106"/>
      <c r="B21" s="103"/>
      <c r="C21" s="103"/>
      <c r="D21" s="1"/>
      <c r="E21" s="1"/>
      <c r="F21" s="1"/>
      <c r="G21" s="104"/>
      <c r="H21" s="1"/>
      <c r="I21" s="1"/>
      <c r="J21" s="107"/>
      <c r="K21" s="58"/>
    </row>
    <row r="22" spans="1:11" ht="15.6">
      <c r="A22" s="108"/>
      <c r="B22" s="108"/>
      <c r="C22" s="108"/>
      <c r="J22" s="109"/>
    </row>
    <row r="23" spans="1:11" ht="18" thickBot="1">
      <c r="A23" s="8" t="s">
        <v>42</v>
      </c>
      <c r="B23" s="8"/>
      <c r="C23" s="9"/>
      <c r="D23" s="10" t="s">
        <v>35</v>
      </c>
      <c r="E23" s="11"/>
      <c r="F23" s="11"/>
      <c r="G23" s="11"/>
      <c r="H23" s="11"/>
      <c r="I23" s="11"/>
      <c r="J23" s="12" t="s">
        <v>43</v>
      </c>
      <c r="K23" s="12"/>
    </row>
    <row r="24" spans="1:11" ht="15.6" thickBot="1">
      <c r="A24" s="40" t="s">
        <v>6</v>
      </c>
      <c r="B24" s="19" t="s">
        <v>16</v>
      </c>
      <c r="C24" s="41" t="s">
        <v>17</v>
      </c>
      <c r="D24" s="42">
        <v>1</v>
      </c>
      <c r="E24" s="19">
        <v>2</v>
      </c>
      <c r="F24" s="19">
        <v>3</v>
      </c>
      <c r="G24" s="19">
        <v>4</v>
      </c>
      <c r="H24" s="19">
        <v>5</v>
      </c>
      <c r="I24" s="19">
        <v>6</v>
      </c>
      <c r="J24" s="19" t="s">
        <v>8</v>
      </c>
      <c r="K24" s="43" t="s">
        <v>9</v>
      </c>
    </row>
    <row r="25" spans="1:11" ht="15.6">
      <c r="A25" s="102">
        <v>1</v>
      </c>
      <c r="B25" s="110"/>
      <c r="C25" s="110"/>
      <c r="D25" s="52"/>
      <c r="E25" s="53"/>
      <c r="F25" s="53"/>
      <c r="G25" s="111"/>
      <c r="H25" s="53"/>
      <c r="I25" s="112"/>
      <c r="J25" s="113">
        <f>SUM(D25:I25)</f>
        <v>0</v>
      </c>
      <c r="K25" s="33" t="e">
        <f>AVERAGE(D25,E25,F25,G25,H25,I25)</f>
        <v>#DIV/0!</v>
      </c>
    </row>
    <row r="26" spans="1:11" ht="15.6">
      <c r="A26" s="82">
        <v>2</v>
      </c>
      <c r="B26" s="83"/>
      <c r="C26" s="83"/>
      <c r="D26" s="25"/>
      <c r="E26" s="26"/>
      <c r="F26" s="26"/>
      <c r="G26" s="26"/>
      <c r="H26" s="26"/>
      <c r="I26" s="27"/>
      <c r="J26" s="105">
        <f>SUM(D26:I26)</f>
        <v>0</v>
      </c>
      <c r="K26" s="33" t="e">
        <f>AVERAGE(D26,E26,F26,G26,H26,I26)</f>
        <v>#DIV/0!</v>
      </c>
    </row>
    <row r="27" spans="1:11">
      <c r="D27" s="115"/>
      <c r="E27" s="115"/>
      <c r="F27" s="115"/>
      <c r="G27" s="115"/>
      <c r="H27" s="115"/>
      <c r="I27" s="115"/>
    </row>
    <row r="28" spans="1:11" ht="18" thickBot="1">
      <c r="A28" s="8" t="s">
        <v>44</v>
      </c>
      <c r="B28" s="8"/>
      <c r="C28" s="9"/>
      <c r="D28" s="10" t="s">
        <v>35</v>
      </c>
      <c r="E28" s="11"/>
      <c r="F28" s="11"/>
      <c r="G28" s="11"/>
      <c r="H28" s="11"/>
      <c r="I28" s="11"/>
      <c r="J28" s="12" t="s">
        <v>36</v>
      </c>
      <c r="K28" s="12"/>
    </row>
    <row r="29" spans="1:11" ht="15.6" thickBot="1">
      <c r="A29" s="40" t="s">
        <v>6</v>
      </c>
      <c r="B29" s="19" t="s">
        <v>16</v>
      </c>
      <c r="C29" s="41" t="s">
        <v>17</v>
      </c>
      <c r="D29" s="42">
        <v>1</v>
      </c>
      <c r="E29" s="19">
        <v>2</v>
      </c>
      <c r="F29" s="19">
        <v>3</v>
      </c>
      <c r="G29" s="19">
        <v>4</v>
      </c>
      <c r="H29" s="19">
        <v>5</v>
      </c>
      <c r="I29" s="19">
        <v>6</v>
      </c>
      <c r="J29" s="19" t="s">
        <v>8</v>
      </c>
      <c r="K29" s="43" t="s">
        <v>9</v>
      </c>
    </row>
    <row r="30" spans="1:11" ht="15.6">
      <c r="A30" s="102">
        <v>1</v>
      </c>
      <c r="B30" s="116" t="s">
        <v>45</v>
      </c>
      <c r="C30" s="117" t="s">
        <v>46</v>
      </c>
      <c r="D30" s="25"/>
      <c r="E30" s="26"/>
      <c r="F30" s="26"/>
      <c r="G30" s="118"/>
      <c r="H30" s="26"/>
      <c r="I30" s="27"/>
      <c r="J30" s="105">
        <f>SUM(D30:I30)</f>
        <v>0</v>
      </c>
      <c r="K30" s="33" t="e">
        <f>AVERAGE(D30,E30,F30,G30,H30,I30)</f>
        <v>#DIV/0!</v>
      </c>
    </row>
    <row r="31" spans="1:11" ht="18" thickBot="1">
      <c r="A31" s="8" t="s">
        <v>47</v>
      </c>
      <c r="B31" s="8"/>
      <c r="C31" s="9"/>
      <c r="D31" s="10" t="s">
        <v>35</v>
      </c>
      <c r="E31" s="11"/>
      <c r="F31" s="11"/>
      <c r="G31" s="11"/>
      <c r="H31" s="11"/>
      <c r="I31" s="11"/>
      <c r="J31" s="12" t="s">
        <v>43</v>
      </c>
      <c r="K31" s="12"/>
    </row>
    <row r="32" spans="1:11" ht="15.6" thickBot="1">
      <c r="A32" s="40" t="s">
        <v>6</v>
      </c>
      <c r="B32" s="19" t="s">
        <v>16</v>
      </c>
      <c r="C32" s="41" t="s">
        <v>17</v>
      </c>
      <c r="D32" s="42">
        <v>1</v>
      </c>
      <c r="E32" s="19">
        <v>2</v>
      </c>
      <c r="F32" s="19">
        <v>3</v>
      </c>
      <c r="G32" s="19">
        <v>4</v>
      </c>
      <c r="H32" s="19">
        <v>5</v>
      </c>
      <c r="I32" s="19">
        <v>6</v>
      </c>
      <c r="J32" s="19" t="s">
        <v>8</v>
      </c>
      <c r="K32" s="43" t="s">
        <v>9</v>
      </c>
    </row>
    <row r="33" spans="1:11" ht="15.6">
      <c r="A33" s="102">
        <v>1</v>
      </c>
      <c r="B33" s="116" t="s">
        <v>48</v>
      </c>
      <c r="C33" s="117" t="s">
        <v>31</v>
      </c>
      <c r="D33" s="25">
        <v>253</v>
      </c>
      <c r="E33" s="26">
        <v>283</v>
      </c>
      <c r="F33" s="26">
        <v>253</v>
      </c>
      <c r="G33" s="118">
        <v>272</v>
      </c>
      <c r="H33" s="26">
        <v>255</v>
      </c>
      <c r="I33" s="27">
        <v>240</v>
      </c>
      <c r="J33" s="105">
        <f>SUM(D33:I33)</f>
        <v>1556</v>
      </c>
      <c r="K33" s="33">
        <f>AVERAGE(D33,E33,F33,G33,H33,I33)</f>
        <v>259.33333333333331</v>
      </c>
    </row>
  </sheetData>
  <mergeCells count="29">
    <mergeCell ref="D27:I27"/>
    <mergeCell ref="A28:C28"/>
    <mergeCell ref="D28:I28"/>
    <mergeCell ref="J28:K28"/>
    <mergeCell ref="A31:C31"/>
    <mergeCell ref="D31:I31"/>
    <mergeCell ref="J31:K31"/>
    <mergeCell ref="B17:C17"/>
    <mergeCell ref="A18:C18"/>
    <mergeCell ref="D18:I18"/>
    <mergeCell ref="J18:K18"/>
    <mergeCell ref="A23:C23"/>
    <mergeCell ref="D23:I23"/>
    <mergeCell ref="J23:K23"/>
    <mergeCell ref="A11:K11"/>
    <mergeCell ref="A12:C12"/>
    <mergeCell ref="D12:I12"/>
    <mergeCell ref="J12:K12"/>
    <mergeCell ref="B15:C15"/>
    <mergeCell ref="A16:C16"/>
    <mergeCell ref="D16:I16"/>
    <mergeCell ref="B1:C1"/>
    <mergeCell ref="A2:C2"/>
    <mergeCell ref="D2:I2"/>
    <mergeCell ref="A5:K5"/>
    <mergeCell ref="B6:C6"/>
    <mergeCell ref="A7:C7"/>
    <mergeCell ref="D7:I7"/>
    <mergeCell ref="J7:K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K2542"/>
  <sheetViews>
    <sheetView workbookViewId="0">
      <selection activeCell="M16" sqref="M16"/>
    </sheetView>
  </sheetViews>
  <sheetFormatPr baseColWidth="10" defaultRowHeight="15"/>
  <cols>
    <col min="1" max="1" width="4.1796875" style="156" customWidth="1"/>
    <col min="2" max="2" width="15" style="157" customWidth="1"/>
    <col min="3" max="3" width="15.7265625" style="157" customWidth="1"/>
    <col min="4" max="9" width="4.26953125" style="156" customWidth="1"/>
    <col min="10" max="10" width="5.6328125" style="156" customWidth="1"/>
    <col min="11" max="11" width="5.54296875" style="39" customWidth="1"/>
  </cols>
  <sheetData>
    <row r="1" spans="1:11" ht="17.399999999999999">
      <c r="A1" s="4"/>
      <c r="B1" s="96" t="s">
        <v>37</v>
      </c>
      <c r="C1" s="96"/>
      <c r="D1" s="4"/>
      <c r="E1" s="4"/>
      <c r="F1" s="4"/>
      <c r="G1" s="4"/>
      <c r="H1" s="4"/>
      <c r="I1" s="4"/>
      <c r="J1" s="4"/>
      <c r="K1" s="6"/>
    </row>
    <row r="2" spans="1:11" ht="16.2" thickBot="1">
      <c r="A2" s="119" t="s">
        <v>49</v>
      </c>
      <c r="B2" s="62"/>
      <c r="C2" s="63"/>
      <c r="D2" s="64" t="s">
        <v>4</v>
      </c>
      <c r="E2" s="65"/>
      <c r="F2" s="65"/>
      <c r="G2" s="65"/>
      <c r="H2" s="65"/>
      <c r="I2" s="65"/>
      <c r="J2" s="87" t="s">
        <v>50</v>
      </c>
      <c r="K2" s="87"/>
    </row>
    <row r="3" spans="1:11" ht="15.6" thickBot="1">
      <c r="A3" s="120" t="s">
        <v>6</v>
      </c>
      <c r="B3" s="121" t="s">
        <v>17</v>
      </c>
      <c r="C3" s="121" t="s">
        <v>0</v>
      </c>
      <c r="D3" s="122">
        <v>1</v>
      </c>
      <c r="E3" s="123">
        <v>2</v>
      </c>
      <c r="F3" s="123">
        <v>3</v>
      </c>
      <c r="G3" s="123">
        <v>4</v>
      </c>
      <c r="H3" s="123">
        <v>5</v>
      </c>
      <c r="I3" s="124">
        <v>6</v>
      </c>
      <c r="J3" s="125" t="s">
        <v>8</v>
      </c>
      <c r="K3" s="126" t="s">
        <v>9</v>
      </c>
    </row>
    <row r="4" spans="1:11">
      <c r="A4" s="127">
        <v>1</v>
      </c>
      <c r="B4" s="128" t="s">
        <v>51</v>
      </c>
      <c r="C4" s="129"/>
      <c r="D4" s="130"/>
      <c r="E4" s="131"/>
      <c r="F4" s="131"/>
      <c r="G4" s="131"/>
      <c r="H4" s="131"/>
      <c r="I4" s="129"/>
      <c r="J4" s="132">
        <f>SUM(D4:I4)</f>
        <v>0</v>
      </c>
      <c r="K4" s="133" t="e">
        <f>AVERAGE(D4,E4,F4,G4,H4,I4)</f>
        <v>#DIV/0!</v>
      </c>
    </row>
    <row r="5" spans="1:11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ht="21">
      <c r="A6" s="1"/>
      <c r="B6" s="37" t="s">
        <v>13</v>
      </c>
      <c r="C6" s="37"/>
      <c r="D6" s="1"/>
      <c r="E6" s="1"/>
      <c r="F6" s="1"/>
      <c r="G6" s="1"/>
      <c r="H6" s="1"/>
      <c r="I6" s="1"/>
      <c r="J6" s="1"/>
    </row>
    <row r="7" spans="1:11" ht="18" thickBot="1">
      <c r="A7" s="135" t="s">
        <v>52</v>
      </c>
      <c r="B7" s="136"/>
      <c r="C7" s="136"/>
      <c r="D7" s="137" t="s">
        <v>4</v>
      </c>
      <c r="E7" s="138"/>
      <c r="F7" s="138"/>
      <c r="G7" s="138"/>
      <c r="H7" s="138"/>
      <c r="I7" s="138"/>
      <c r="J7" s="139" t="s">
        <v>50</v>
      </c>
      <c r="K7" s="139"/>
    </row>
    <row r="8" spans="1:11" ht="15.6" thickBot="1">
      <c r="A8" s="40" t="s">
        <v>6</v>
      </c>
      <c r="B8" s="19" t="s">
        <v>16</v>
      </c>
      <c r="C8" s="41" t="s">
        <v>17</v>
      </c>
      <c r="D8" s="42">
        <v>1</v>
      </c>
      <c r="E8" s="19">
        <v>2</v>
      </c>
      <c r="F8" s="19">
        <v>3</v>
      </c>
      <c r="G8" s="19">
        <v>4</v>
      </c>
      <c r="H8" s="19">
        <v>5</v>
      </c>
      <c r="I8" s="19">
        <v>6</v>
      </c>
      <c r="J8" s="19" t="s">
        <v>8</v>
      </c>
      <c r="K8" s="43" t="s">
        <v>9</v>
      </c>
    </row>
    <row r="9" spans="1:11">
      <c r="A9" s="140">
        <v>1</v>
      </c>
      <c r="B9" s="51"/>
      <c r="C9" s="141"/>
      <c r="D9" s="25"/>
      <c r="E9" s="142"/>
      <c r="F9" s="142"/>
      <c r="G9" s="143"/>
      <c r="H9" s="142"/>
      <c r="I9" s="27"/>
      <c r="J9" s="144">
        <f>SUM(D9:I9)</f>
        <v>0</v>
      </c>
      <c r="K9" s="145" t="e">
        <f>AVERAGE(D9,E9,F9,G9,H9,I9)</f>
        <v>#DIV/0!</v>
      </c>
    </row>
    <row r="10" spans="1:11">
      <c r="A10" s="140"/>
      <c r="B10" s="55"/>
      <c r="C10" s="55"/>
      <c r="D10" s="115"/>
      <c r="E10" s="115"/>
      <c r="F10" s="115"/>
      <c r="G10" s="115"/>
      <c r="H10" s="115"/>
      <c r="I10" s="115"/>
      <c r="J10" s="146"/>
      <c r="K10" s="146"/>
    </row>
    <row r="11" spans="1:11" ht="17.399999999999999">
      <c r="A11" s="1"/>
      <c r="B11" s="61" t="s">
        <v>53</v>
      </c>
      <c r="C11" s="61"/>
      <c r="D11" s="1"/>
      <c r="E11" s="1"/>
      <c r="F11" s="1"/>
      <c r="G11" s="1"/>
      <c r="H11" s="1"/>
      <c r="I11" s="1"/>
      <c r="J11" s="1"/>
    </row>
    <row r="12" spans="1:11" ht="16.2" thickBot="1">
      <c r="A12" s="147" t="s">
        <v>54</v>
      </c>
      <c r="B12" s="147"/>
      <c r="C12" s="148"/>
      <c r="D12" s="149" t="s">
        <v>4</v>
      </c>
      <c r="E12" s="150"/>
      <c r="F12" s="150"/>
      <c r="G12" s="150"/>
      <c r="H12" s="150"/>
      <c r="I12" s="150"/>
      <c r="J12" s="151" t="s">
        <v>55</v>
      </c>
      <c r="K12" s="151"/>
    </row>
    <row r="13" spans="1:11" ht="15.6" thickBot="1">
      <c r="A13" s="40" t="s">
        <v>6</v>
      </c>
      <c r="B13" s="19" t="s">
        <v>16</v>
      </c>
      <c r="C13" s="41" t="s">
        <v>17</v>
      </c>
      <c r="D13" s="42">
        <v>1</v>
      </c>
      <c r="E13" s="19">
        <v>2</v>
      </c>
      <c r="F13" s="19">
        <v>3</v>
      </c>
      <c r="G13" s="19">
        <v>4</v>
      </c>
      <c r="H13" s="19">
        <v>5</v>
      </c>
      <c r="I13" s="19">
        <v>6</v>
      </c>
      <c r="J13" s="19" t="s">
        <v>8</v>
      </c>
      <c r="K13" s="43" t="s">
        <v>9</v>
      </c>
    </row>
    <row r="14" spans="1:11">
      <c r="A14" s="152">
        <v>1</v>
      </c>
      <c r="B14" s="32" t="s">
        <v>56</v>
      </c>
      <c r="C14" s="153" t="s">
        <v>57</v>
      </c>
      <c r="D14" s="130"/>
      <c r="E14" s="131"/>
      <c r="F14" s="131"/>
      <c r="G14" s="131"/>
      <c r="H14" s="131"/>
      <c r="I14" s="129"/>
      <c r="J14" s="154">
        <f>SUM(D14:I14)</f>
        <v>0</v>
      </c>
      <c r="K14" s="155" t="e">
        <f>AVERAGE(D14,E14,F14,G14,H14,I14)</f>
        <v>#DIV/0!</v>
      </c>
    </row>
    <row r="15" spans="1:11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</row>
    <row r="16" spans="1:11" ht="17.399999999999999">
      <c r="A16" s="1"/>
      <c r="B16" s="61" t="s">
        <v>13</v>
      </c>
      <c r="C16" s="61"/>
      <c r="D16" s="1"/>
      <c r="E16" s="1"/>
      <c r="F16" s="1"/>
      <c r="G16" s="1"/>
      <c r="H16" s="1"/>
      <c r="I16" s="1"/>
      <c r="J16" s="1"/>
    </row>
    <row r="17" spans="1:11">
      <c r="E17" s="156" t="s">
        <v>0</v>
      </c>
    </row>
    <row r="18" spans="1:11" ht="18" thickBot="1">
      <c r="A18" s="135" t="s">
        <v>58</v>
      </c>
      <c r="B18" s="136"/>
      <c r="C18" s="136"/>
      <c r="D18" s="137" t="s">
        <v>4</v>
      </c>
      <c r="E18" s="138"/>
      <c r="F18" s="138"/>
      <c r="G18" s="138"/>
      <c r="H18" s="138"/>
      <c r="I18" s="138"/>
      <c r="J18" s="139" t="s">
        <v>59</v>
      </c>
      <c r="K18" s="139"/>
    </row>
    <row r="19" spans="1:11" ht="15.6" thickBot="1">
      <c r="A19" s="40" t="s">
        <v>6</v>
      </c>
      <c r="B19" s="19" t="s">
        <v>16</v>
      </c>
      <c r="C19" s="41" t="s">
        <v>17</v>
      </c>
      <c r="D19" s="42">
        <v>1</v>
      </c>
      <c r="E19" s="19">
        <v>2</v>
      </c>
      <c r="F19" s="19">
        <v>3</v>
      </c>
      <c r="G19" s="19">
        <v>4</v>
      </c>
      <c r="H19" s="19">
        <v>5</v>
      </c>
      <c r="I19" s="19">
        <v>6</v>
      </c>
      <c r="J19" s="19" t="s">
        <v>8</v>
      </c>
      <c r="K19" s="43" t="s">
        <v>9</v>
      </c>
    </row>
    <row r="20" spans="1:11" ht="15.6">
      <c r="A20" s="140">
        <v>1</v>
      </c>
      <c r="B20" s="117" t="s">
        <v>60</v>
      </c>
      <c r="C20" s="158" t="s">
        <v>31</v>
      </c>
      <c r="D20" s="25">
        <v>352</v>
      </c>
      <c r="E20" s="142">
        <v>342</v>
      </c>
      <c r="F20" s="142">
        <v>336</v>
      </c>
      <c r="G20" s="111">
        <v>333</v>
      </c>
      <c r="H20" s="142">
        <v>351</v>
      </c>
      <c r="I20" s="27">
        <v>368</v>
      </c>
      <c r="J20" s="159">
        <f>SUM(D20:I20)</f>
        <v>2082</v>
      </c>
      <c r="K20" s="145">
        <f>AVERAGE(D20,E20,F20,G20,H20,I20)</f>
        <v>347</v>
      </c>
    </row>
    <row r="21" spans="1:11" ht="15.6">
      <c r="A21" s="160">
        <v>2</v>
      </c>
      <c r="B21" s="117" t="s">
        <v>61</v>
      </c>
      <c r="C21" s="117" t="s">
        <v>62</v>
      </c>
      <c r="D21" s="25">
        <v>331</v>
      </c>
      <c r="E21" s="142">
        <v>338</v>
      </c>
      <c r="F21" s="142">
        <v>328</v>
      </c>
      <c r="G21" s="111">
        <v>336</v>
      </c>
      <c r="H21" s="142">
        <v>344</v>
      </c>
      <c r="I21" s="27">
        <v>334</v>
      </c>
      <c r="J21" s="159">
        <f>SUM(D21:I21)</f>
        <v>2011</v>
      </c>
      <c r="K21" s="145">
        <f>AVERAGE(D21,E21,F21,G21,H21,I21)</f>
        <v>335.16666666666669</v>
      </c>
    </row>
    <row r="22" spans="1:11" ht="15.6">
      <c r="A22" s="160">
        <v>3</v>
      </c>
      <c r="B22" s="117" t="s">
        <v>63</v>
      </c>
      <c r="C22" s="161" t="s">
        <v>12</v>
      </c>
      <c r="D22" s="25">
        <v>321</v>
      </c>
      <c r="E22" s="142">
        <v>322</v>
      </c>
      <c r="F22" s="142">
        <v>334</v>
      </c>
      <c r="G22" s="111">
        <v>319</v>
      </c>
      <c r="H22" s="142">
        <v>319</v>
      </c>
      <c r="I22" s="27">
        <v>313</v>
      </c>
      <c r="J22" s="159">
        <f>SUM(D22:I22)</f>
        <v>1928</v>
      </c>
      <c r="K22" s="145">
        <f>AVERAGE(D22,E22,F22,G22,H22,I22)</f>
        <v>321.33333333333331</v>
      </c>
    </row>
    <row r="2542" spans="1:1">
      <c r="A2542" s="156">
        <v>7</v>
      </c>
    </row>
  </sheetData>
  <mergeCells count="19">
    <mergeCell ref="A15:K15"/>
    <mergeCell ref="B16:C16"/>
    <mergeCell ref="A18:C18"/>
    <mergeCell ref="D18:I18"/>
    <mergeCell ref="J18:K18"/>
    <mergeCell ref="A7:C7"/>
    <mergeCell ref="D7:I7"/>
    <mergeCell ref="J7:K7"/>
    <mergeCell ref="D10:I10"/>
    <mergeCell ref="B11:C11"/>
    <mergeCell ref="A12:C12"/>
    <mergeCell ref="D12:I12"/>
    <mergeCell ref="J12:K12"/>
    <mergeCell ref="B1:C1"/>
    <mergeCell ref="A2:C2"/>
    <mergeCell ref="D2:I2"/>
    <mergeCell ref="J2:K2"/>
    <mergeCell ref="A5:K5"/>
    <mergeCell ref="B6:C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FF"/>
  </sheetPr>
  <dimension ref="A1:K35"/>
  <sheetViews>
    <sheetView tabSelected="1" topLeftCell="A19" workbookViewId="0">
      <selection activeCell="L12" sqref="L12"/>
    </sheetView>
  </sheetViews>
  <sheetFormatPr baseColWidth="10" defaultRowHeight="15"/>
  <cols>
    <col min="1" max="1" width="4.26953125" style="5" customWidth="1"/>
    <col min="2" max="2" width="18.1796875" style="2" customWidth="1"/>
    <col min="3" max="3" width="17.26953125" style="2" customWidth="1"/>
    <col min="4" max="9" width="4.26953125" style="4" customWidth="1"/>
    <col min="10" max="10" width="5.7265625" style="5" customWidth="1"/>
    <col min="11" max="11" width="5.26953125" style="6" customWidth="1"/>
  </cols>
  <sheetData>
    <row r="1" spans="1:11" ht="21">
      <c r="B1" s="7" t="s">
        <v>37</v>
      </c>
      <c r="C1" s="7"/>
      <c r="J1" s="4"/>
    </row>
    <row r="2" spans="1:11" ht="18" thickBot="1">
      <c r="A2" s="8" t="s">
        <v>64</v>
      </c>
      <c r="B2" s="8"/>
      <c r="C2" s="9"/>
      <c r="D2" s="10" t="s">
        <v>4</v>
      </c>
      <c r="E2" s="11"/>
      <c r="F2" s="11"/>
      <c r="G2" s="11"/>
      <c r="H2" s="11"/>
      <c r="I2" s="11"/>
      <c r="J2" s="12" t="s">
        <v>65</v>
      </c>
      <c r="K2" s="12"/>
    </row>
    <row r="3" spans="1:11" ht="15.6" thickBot="1">
      <c r="A3" s="120" t="s">
        <v>6</v>
      </c>
      <c r="B3" s="121" t="s">
        <v>17</v>
      </c>
      <c r="C3" s="121" t="s">
        <v>0</v>
      </c>
      <c r="D3" s="122">
        <v>1</v>
      </c>
      <c r="E3" s="123">
        <v>2</v>
      </c>
      <c r="F3" s="123">
        <v>3</v>
      </c>
      <c r="G3" s="123">
        <v>4</v>
      </c>
      <c r="H3" s="123">
        <v>5</v>
      </c>
      <c r="I3" s="124">
        <v>6</v>
      </c>
      <c r="J3" s="125" t="s">
        <v>8</v>
      </c>
      <c r="K3" s="126" t="s">
        <v>9</v>
      </c>
    </row>
    <row r="4" spans="1:11">
      <c r="A4" s="38">
        <v>2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</row>
    <row r="6" spans="1:11" ht="17.399999999999999">
      <c r="A6" s="38"/>
      <c r="B6" s="61" t="s">
        <v>53</v>
      </c>
      <c r="C6" s="61"/>
      <c r="D6" s="1"/>
      <c r="E6" s="1"/>
      <c r="F6" s="1"/>
      <c r="G6" s="1"/>
      <c r="H6" s="1"/>
      <c r="I6" s="1"/>
      <c r="J6" s="1"/>
      <c r="K6" s="39"/>
    </row>
    <row r="7" spans="1:11" ht="18" thickBot="1">
      <c r="A7" s="8" t="s">
        <v>66</v>
      </c>
      <c r="B7" s="8"/>
      <c r="C7" s="9"/>
      <c r="D7" s="10" t="s">
        <v>4</v>
      </c>
      <c r="E7" s="11"/>
      <c r="F7" s="11"/>
      <c r="G7" s="11"/>
      <c r="H7" s="11"/>
      <c r="I7" s="11"/>
      <c r="J7" s="12" t="s">
        <v>67</v>
      </c>
      <c r="K7" s="12"/>
    </row>
    <row r="8" spans="1:11" ht="15.6" thickBot="1">
      <c r="A8" s="40" t="s">
        <v>6</v>
      </c>
      <c r="B8" s="19" t="s">
        <v>16</v>
      </c>
      <c r="C8" s="41" t="s">
        <v>17</v>
      </c>
      <c r="D8" s="42">
        <v>1</v>
      </c>
      <c r="E8" s="19">
        <v>2</v>
      </c>
      <c r="F8" s="19">
        <v>3</v>
      </c>
      <c r="G8" s="19">
        <v>4</v>
      </c>
      <c r="H8" s="19">
        <v>5</v>
      </c>
      <c r="I8" s="19">
        <v>6</v>
      </c>
      <c r="J8" s="19" t="s">
        <v>8</v>
      </c>
      <c r="K8" s="43" t="s">
        <v>9</v>
      </c>
    </row>
    <row r="9" spans="1:11" ht="15.6">
      <c r="A9" s="22">
        <v>1</v>
      </c>
      <c r="B9" s="164" t="s">
        <v>68</v>
      </c>
      <c r="C9" s="165" t="s">
        <v>10</v>
      </c>
      <c r="D9" s="166">
        <v>361</v>
      </c>
      <c r="E9" s="26">
        <v>358</v>
      </c>
      <c r="F9" s="26">
        <v>368</v>
      </c>
      <c r="G9" s="26">
        <v>358</v>
      </c>
      <c r="H9" s="26">
        <v>371</v>
      </c>
      <c r="I9" s="27">
        <v>362</v>
      </c>
      <c r="J9" s="105">
        <f>SUM(D9:I9)</f>
        <v>2178</v>
      </c>
      <c r="K9" s="33">
        <f>AVERAGE(D9,E9,F9,G9,H9,I9)</f>
        <v>363</v>
      </c>
    </row>
    <row r="10" spans="1:11">
      <c r="A10" s="167"/>
      <c r="B10" s="167"/>
      <c r="C10" s="167"/>
      <c r="D10" s="167"/>
      <c r="E10" s="167"/>
      <c r="F10" s="167"/>
      <c r="G10" s="167"/>
      <c r="H10" s="167"/>
      <c r="I10" s="167"/>
      <c r="J10" s="167"/>
      <c r="K10" s="167"/>
    </row>
    <row r="11" spans="1:11" ht="17.399999999999999">
      <c r="A11" s="38"/>
      <c r="B11" s="61" t="s">
        <v>13</v>
      </c>
      <c r="C11" s="61"/>
      <c r="D11" s="1"/>
      <c r="E11" s="1"/>
      <c r="F11" s="1"/>
      <c r="G11" s="1"/>
      <c r="H11" s="1"/>
      <c r="I11" s="1"/>
      <c r="J11" s="1"/>
      <c r="K11" s="39"/>
    </row>
    <row r="12" spans="1:11" ht="15.6">
      <c r="A12" s="97" t="s">
        <v>69</v>
      </c>
      <c r="B12" s="97"/>
      <c r="C12" s="98"/>
      <c r="D12" s="168" t="s">
        <v>4</v>
      </c>
      <c r="E12" s="169"/>
      <c r="F12" s="169"/>
      <c r="G12" s="169"/>
      <c r="H12" s="169"/>
      <c r="I12" s="169"/>
      <c r="J12" s="170" t="s">
        <v>70</v>
      </c>
      <c r="K12" s="170"/>
    </row>
    <row r="14" spans="1:11" ht="17.399999999999999">
      <c r="B14" s="96" t="s">
        <v>37</v>
      </c>
      <c r="C14" s="96"/>
      <c r="J14" s="4"/>
    </row>
    <row r="15" spans="1:11" ht="15.6">
      <c r="A15" s="97" t="s">
        <v>71</v>
      </c>
      <c r="B15" s="97"/>
      <c r="C15" s="98"/>
      <c r="D15" s="168" t="s">
        <v>4</v>
      </c>
      <c r="E15" s="169"/>
      <c r="F15" s="169"/>
      <c r="G15" s="169"/>
      <c r="H15" s="169"/>
      <c r="I15" s="169"/>
      <c r="J15" s="170" t="s">
        <v>72</v>
      </c>
      <c r="K15" s="170"/>
    </row>
    <row r="16" spans="1:11">
      <c r="B16" s="4"/>
      <c r="C16" s="4"/>
      <c r="K16" s="4"/>
    </row>
    <row r="17" spans="1:11" ht="18" thickBot="1">
      <c r="A17" s="8" t="s">
        <v>73</v>
      </c>
      <c r="B17" s="8"/>
      <c r="C17" s="9"/>
      <c r="D17" s="10" t="s">
        <v>4</v>
      </c>
      <c r="E17" s="11"/>
      <c r="F17" s="11"/>
      <c r="G17" s="11"/>
      <c r="H17" s="11"/>
      <c r="I17" s="11"/>
      <c r="J17" s="12" t="s">
        <v>65</v>
      </c>
      <c r="K17" s="12"/>
    </row>
    <row r="18" spans="1:11" ht="15.6" thickBot="1">
      <c r="A18" s="40" t="s">
        <v>6</v>
      </c>
      <c r="B18" s="19" t="s">
        <v>16</v>
      </c>
      <c r="C18" s="41" t="s">
        <v>17</v>
      </c>
      <c r="D18" s="42">
        <v>1</v>
      </c>
      <c r="E18" s="19">
        <v>2</v>
      </c>
      <c r="F18" s="19">
        <v>3</v>
      </c>
      <c r="G18" s="19">
        <v>4</v>
      </c>
      <c r="H18" s="19">
        <v>5</v>
      </c>
      <c r="I18" s="19">
        <v>6</v>
      </c>
      <c r="J18" s="19" t="s">
        <v>8</v>
      </c>
      <c r="K18" s="43" t="s">
        <v>9</v>
      </c>
    </row>
    <row r="19" spans="1:11" ht="15.6">
      <c r="A19" s="82">
        <v>1</v>
      </c>
      <c r="B19" s="171" t="s">
        <v>74</v>
      </c>
      <c r="C19" s="60" t="s">
        <v>12</v>
      </c>
      <c r="D19" s="47">
        <v>355</v>
      </c>
      <c r="E19" s="48">
        <v>348</v>
      </c>
      <c r="F19" s="48">
        <v>329</v>
      </c>
      <c r="G19" s="48">
        <v>355</v>
      </c>
      <c r="H19" s="48">
        <v>357</v>
      </c>
      <c r="I19" s="49">
        <v>340</v>
      </c>
      <c r="J19" s="28">
        <f>SUM(D19:I19)</f>
        <v>2084</v>
      </c>
      <c r="K19" s="33">
        <f>AVERAGE(D19,E19,F19,G19,H19,I19)</f>
        <v>347.33333333333331</v>
      </c>
    </row>
    <row r="20" spans="1:11" ht="15.6">
      <c r="A20" s="82">
        <v>2</v>
      </c>
      <c r="B20" s="172" t="s">
        <v>75</v>
      </c>
      <c r="C20" s="60" t="s">
        <v>10</v>
      </c>
      <c r="D20" s="25">
        <v>343</v>
      </c>
      <c r="E20" s="26">
        <v>336</v>
      </c>
      <c r="F20" s="26">
        <v>337</v>
      </c>
      <c r="G20" s="26">
        <v>349</v>
      </c>
      <c r="H20" s="26">
        <v>332</v>
      </c>
      <c r="I20" s="173">
        <v>334</v>
      </c>
      <c r="J20" s="28">
        <f>SUM(D20:I20)</f>
        <v>2031</v>
      </c>
      <c r="K20" s="33">
        <f>AVERAGE(D20,E20,F20,G20,H20,I20)</f>
        <v>338.5</v>
      </c>
    </row>
    <row r="21" spans="1:11" ht="15.6">
      <c r="A21" s="82">
        <v>3</v>
      </c>
      <c r="B21" s="171" t="s">
        <v>76</v>
      </c>
      <c r="C21" s="60" t="s">
        <v>11</v>
      </c>
      <c r="D21" s="1">
        <v>329</v>
      </c>
      <c r="E21" s="26">
        <v>342</v>
      </c>
      <c r="F21" s="26">
        <v>336</v>
      </c>
      <c r="G21" s="26">
        <v>337</v>
      </c>
      <c r="H21" s="26">
        <v>335</v>
      </c>
      <c r="I21" s="27">
        <v>341</v>
      </c>
      <c r="J21" s="105">
        <f>SUM(D21:I21)</f>
        <v>2020</v>
      </c>
      <c r="K21" s="33">
        <f>AVERAGE(D21,E21,F21,G21,H21,I21)</f>
        <v>336.66666666666669</v>
      </c>
    </row>
    <row r="22" spans="1:11" ht="15.6">
      <c r="A22" s="27">
        <v>4</v>
      </c>
      <c r="B22" s="174" t="s">
        <v>77</v>
      </c>
      <c r="C22" s="175" t="s">
        <v>11</v>
      </c>
      <c r="D22" s="1">
        <v>314</v>
      </c>
      <c r="E22" s="26">
        <v>321</v>
      </c>
      <c r="F22" s="26">
        <v>327</v>
      </c>
      <c r="G22" s="26">
        <v>327</v>
      </c>
      <c r="H22" s="26">
        <v>313</v>
      </c>
      <c r="I22" s="173">
        <v>332</v>
      </c>
      <c r="J22" s="28">
        <f>SUM(D22:I22)</f>
        <v>1934</v>
      </c>
      <c r="K22" s="33">
        <f>AVERAGE(D22,E22,F22,G22,H22,I22)</f>
        <v>322.33333333333331</v>
      </c>
    </row>
    <row r="23" spans="1:11" ht="15.6">
      <c r="A23" s="1"/>
      <c r="B23" s="176"/>
      <c r="C23" s="176"/>
      <c r="D23" s="1"/>
      <c r="E23" s="1"/>
      <c r="F23" s="1"/>
      <c r="G23" s="1"/>
      <c r="H23" s="1"/>
      <c r="I23" s="1"/>
      <c r="J23" s="107"/>
      <c r="K23" s="58"/>
    </row>
    <row r="24" spans="1:11" ht="18" thickBot="1">
      <c r="A24" s="8" t="s">
        <v>78</v>
      </c>
      <c r="B24" s="8"/>
      <c r="C24" s="9"/>
      <c r="D24" s="10" t="s">
        <v>4</v>
      </c>
      <c r="E24" s="11"/>
      <c r="F24" s="11"/>
      <c r="G24" s="11"/>
      <c r="H24" s="11"/>
      <c r="I24" s="11"/>
      <c r="J24" s="12" t="s">
        <v>79</v>
      </c>
      <c r="K24" s="12"/>
    </row>
    <row r="25" spans="1:11" ht="15.6" thickBot="1">
      <c r="A25" s="40" t="s">
        <v>6</v>
      </c>
      <c r="B25" s="19" t="s">
        <v>16</v>
      </c>
      <c r="C25" s="41" t="s">
        <v>17</v>
      </c>
      <c r="D25" s="42">
        <v>1</v>
      </c>
      <c r="E25" s="19">
        <v>2</v>
      </c>
      <c r="F25" s="19">
        <v>3</v>
      </c>
      <c r="G25" s="19">
        <v>4</v>
      </c>
      <c r="H25" s="19">
        <v>5</v>
      </c>
      <c r="I25" s="19">
        <v>6</v>
      </c>
      <c r="J25" s="19" t="s">
        <v>8</v>
      </c>
      <c r="K25" s="43" t="s">
        <v>9</v>
      </c>
    </row>
    <row r="26" spans="1:11" ht="15.6">
      <c r="A26" s="22">
        <v>1</v>
      </c>
      <c r="B26" s="51" t="s">
        <v>80</v>
      </c>
      <c r="C26" s="60" t="s">
        <v>81</v>
      </c>
      <c r="D26" s="166">
        <v>361</v>
      </c>
      <c r="E26" s="26">
        <v>361</v>
      </c>
      <c r="F26" s="26">
        <v>354</v>
      </c>
      <c r="G26" s="26">
        <v>347</v>
      </c>
      <c r="H26" s="26">
        <v>362</v>
      </c>
      <c r="I26" s="27">
        <v>351</v>
      </c>
      <c r="J26" s="105">
        <f>SUM(D26:I26)</f>
        <v>2136</v>
      </c>
      <c r="K26" s="33">
        <f>AVERAGE(D26,E26,F26,G26,H26,I26)</f>
        <v>356</v>
      </c>
    </row>
    <row r="28" spans="1:11" ht="18" thickBot="1">
      <c r="A28" s="8" t="s">
        <v>82</v>
      </c>
      <c r="B28" s="8"/>
      <c r="C28" s="9"/>
      <c r="D28" s="10" t="s">
        <v>4</v>
      </c>
      <c r="E28" s="11"/>
      <c r="F28" s="11"/>
      <c r="G28" s="11"/>
      <c r="H28" s="11"/>
      <c r="I28" s="11"/>
      <c r="J28" s="12" t="s">
        <v>79</v>
      </c>
      <c r="K28" s="12"/>
    </row>
    <row r="31" spans="1:11" ht="18" thickBot="1">
      <c r="A31" s="8" t="s">
        <v>83</v>
      </c>
      <c r="B31" s="8"/>
      <c r="C31" s="9"/>
      <c r="D31" s="10" t="s">
        <v>4</v>
      </c>
      <c r="E31" s="11"/>
      <c r="F31" s="11"/>
      <c r="G31" s="11"/>
      <c r="H31" s="11"/>
      <c r="I31" s="11"/>
      <c r="J31" s="12" t="s">
        <v>84</v>
      </c>
      <c r="K31" s="12"/>
    </row>
    <row r="32" spans="1:11" ht="15.6" thickBot="1">
      <c r="A32" s="40" t="s">
        <v>6</v>
      </c>
      <c r="B32" s="19" t="s">
        <v>16</v>
      </c>
      <c r="C32" s="41" t="s">
        <v>17</v>
      </c>
      <c r="D32" s="42">
        <v>1</v>
      </c>
      <c r="E32" s="19">
        <v>2</v>
      </c>
      <c r="F32" s="19">
        <v>3</v>
      </c>
      <c r="G32" s="19">
        <v>4</v>
      </c>
      <c r="H32" s="19">
        <v>5</v>
      </c>
      <c r="I32" s="19">
        <v>6</v>
      </c>
      <c r="J32" s="19" t="s">
        <v>8</v>
      </c>
      <c r="K32" s="43" t="s">
        <v>9</v>
      </c>
    </row>
    <row r="33" spans="1:11" ht="15.6">
      <c r="A33" s="30">
        <v>1</v>
      </c>
      <c r="B33" s="59" t="s">
        <v>85</v>
      </c>
      <c r="C33" s="60" t="s">
        <v>11</v>
      </c>
      <c r="D33" s="166">
        <v>359</v>
      </c>
      <c r="E33" s="26">
        <v>353</v>
      </c>
      <c r="F33" s="26">
        <v>347</v>
      </c>
      <c r="G33" s="26">
        <v>360</v>
      </c>
      <c r="H33" s="26">
        <v>347</v>
      </c>
      <c r="I33" s="27">
        <v>351</v>
      </c>
      <c r="J33" s="105">
        <f>SUM(D33:I33)</f>
        <v>2117</v>
      </c>
      <c r="K33" s="33">
        <f>AVERAGE(D33,E33,F33,G33,H33,I33)</f>
        <v>352.83333333333331</v>
      </c>
    </row>
    <row r="34" spans="1:11" ht="15.6">
      <c r="A34" s="30">
        <v>2</v>
      </c>
      <c r="B34" s="59" t="s">
        <v>86</v>
      </c>
      <c r="C34" s="60" t="s">
        <v>87</v>
      </c>
      <c r="D34" s="166">
        <v>270</v>
      </c>
      <c r="E34" s="26">
        <v>324</v>
      </c>
      <c r="F34" s="26">
        <v>298</v>
      </c>
      <c r="G34" s="26">
        <v>304</v>
      </c>
      <c r="H34" s="26">
        <v>295</v>
      </c>
      <c r="I34" s="27">
        <v>315</v>
      </c>
      <c r="J34" s="105">
        <f>SUM(D34:I34)</f>
        <v>1806</v>
      </c>
      <c r="K34" s="33">
        <f>AVERAGE(D34,E34,F34,G34,H34,I34)</f>
        <v>301</v>
      </c>
    </row>
    <row r="35" spans="1:11">
      <c r="A35" s="30"/>
      <c r="B35" s="162"/>
      <c r="C35" s="162"/>
      <c r="D35" s="162"/>
      <c r="E35" s="162"/>
      <c r="F35" s="162"/>
      <c r="G35" s="162"/>
      <c r="H35" s="162"/>
      <c r="I35" s="162"/>
      <c r="J35" s="162"/>
      <c r="K35" s="162"/>
    </row>
  </sheetData>
  <mergeCells count="30">
    <mergeCell ref="A31:C31"/>
    <mergeCell ref="D31:I31"/>
    <mergeCell ref="J31:K31"/>
    <mergeCell ref="A24:C24"/>
    <mergeCell ref="D24:I24"/>
    <mergeCell ref="J24:K24"/>
    <mergeCell ref="A28:C28"/>
    <mergeCell ref="D28:I28"/>
    <mergeCell ref="J28:K28"/>
    <mergeCell ref="B14:C14"/>
    <mergeCell ref="A15:C15"/>
    <mergeCell ref="D15:I15"/>
    <mergeCell ref="J15:K15"/>
    <mergeCell ref="A17:C17"/>
    <mergeCell ref="D17:I17"/>
    <mergeCell ref="J17:K17"/>
    <mergeCell ref="A7:C7"/>
    <mergeCell ref="D7:I7"/>
    <mergeCell ref="J7:K7"/>
    <mergeCell ref="A10:K10"/>
    <mergeCell ref="B11:C11"/>
    <mergeCell ref="A12:C12"/>
    <mergeCell ref="D12:I12"/>
    <mergeCell ref="J12:K12"/>
    <mergeCell ref="B1:C1"/>
    <mergeCell ref="A2:C2"/>
    <mergeCell ref="D2:I2"/>
    <mergeCell ref="J2:K2"/>
    <mergeCell ref="A5:K5"/>
    <mergeCell ref="B6:C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Herren I + II</vt:lpstr>
      <vt:lpstr>Schü + Jug</vt:lpstr>
      <vt:lpstr>Junioren I + II</vt:lpstr>
      <vt:lpstr>Herren III - V, Damen III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H_R_Neumann</dc:creator>
  <cp:lastModifiedBy>H_R_Neumann</cp:lastModifiedBy>
  <dcterms:created xsi:type="dcterms:W3CDTF">2019-09-19T16:36:56Z</dcterms:created>
  <dcterms:modified xsi:type="dcterms:W3CDTF">2019-09-19T16:47:26Z</dcterms:modified>
</cp:coreProperties>
</file>