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_R_Neumann\Desktop\RWK Kr. 7400\RWKL K r e i s 74\RWK 2019\"/>
    </mc:Choice>
  </mc:AlternateContent>
  <bookViews>
    <workbookView xWindow="0" yWindow="0" windowWidth="17280" windowHeight="7224" activeTab="4"/>
  </bookViews>
  <sheets>
    <sheet name="Herren I+II" sheetId="1" r:id="rId1"/>
    <sheet name="Schü.+Jug." sheetId="2" r:id="rId2"/>
    <sheet name="Junioren I+II" sheetId="3" r:id="rId3"/>
    <sheet name="Damen" sheetId="4" state="hidden" r:id="rId4"/>
    <sheet name="Herren III-V" sheetId="5" r:id="rId5"/>
  </sheets>
  <definedNames>
    <definedName name="_xlnm.Print_Area" localSheetId="0">'Herren I+II'!$A$1:$K$23</definedName>
    <definedName name="_xlnm.Print_Area" localSheetId="4">'Herren III-V'!$A$1:$K$34</definedName>
    <definedName name="_xlnm.Print_Area" localSheetId="2">'Junioren I+II'!$A$1:$K$22</definedName>
    <definedName name="_xlnm.Print_Area" localSheetId="1">'Schü.+Jug.'!$A$1:$K$33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2" l="1"/>
  <c r="J33" i="2"/>
  <c r="K17" i="1"/>
  <c r="J17" i="1"/>
  <c r="J6" i="1"/>
  <c r="K6" i="1"/>
  <c r="J22" i="1"/>
  <c r="K22" i="1"/>
  <c r="J19" i="5"/>
  <c r="K19" i="5"/>
  <c r="J20" i="3"/>
  <c r="K20" i="3"/>
  <c r="J21" i="3"/>
  <c r="K21" i="3"/>
  <c r="K26" i="5"/>
  <c r="J26" i="5"/>
  <c r="J20" i="2"/>
  <c r="K20" i="2"/>
  <c r="K7" i="1" l="1"/>
  <c r="J21" i="1" l="1"/>
  <c r="K21" i="1"/>
  <c r="J9" i="5" l="1"/>
  <c r="K9" i="5"/>
  <c r="J23" i="1"/>
  <c r="K23" i="1"/>
  <c r="J20" i="5"/>
  <c r="K20" i="5"/>
  <c r="K22" i="3"/>
  <c r="J22" i="3"/>
  <c r="K30" i="2" l="1"/>
  <c r="J30" i="2"/>
  <c r="J7" i="1" l="1"/>
  <c r="J13" i="1" l="1"/>
  <c r="K13" i="1"/>
  <c r="J12" i="1"/>
  <c r="K26" i="2" l="1"/>
  <c r="K25" i="2"/>
  <c r="K10" i="2"/>
  <c r="K9" i="2"/>
  <c r="K9" i="3" l="1"/>
  <c r="J9" i="3"/>
  <c r="J33" i="5" l="1"/>
  <c r="K33" i="5"/>
  <c r="J9" i="2"/>
  <c r="K14" i="3"/>
  <c r="J14" i="3"/>
  <c r="J25" i="2" l="1"/>
  <c r="J4" i="4"/>
  <c r="K4" i="4"/>
  <c r="J10" i="2" l="1"/>
  <c r="K22" i="5"/>
  <c r="J22" i="5"/>
  <c r="K21" i="5"/>
  <c r="J21" i="5"/>
  <c r="K34" i="5"/>
  <c r="J34" i="5"/>
  <c r="J4" i="3"/>
  <c r="J26" i="2"/>
  <c r="K4" i="2"/>
  <c r="J4" i="2"/>
  <c r="K12" i="1"/>
  <c r="K5" i="1"/>
  <c r="J5" i="1"/>
  <c r="K4" i="3" l="1"/>
</calcChain>
</file>

<file path=xl/sharedStrings.xml><?xml version="1.0" encoding="utf-8"?>
<sst xmlns="http://schemas.openxmlformats.org/spreadsheetml/2006/main" count="250" uniqueCount="89">
  <si>
    <t>Luftpistole</t>
  </si>
  <si>
    <t>Mannschaften</t>
  </si>
  <si>
    <t>Rundenwettkampf Nr.</t>
  </si>
  <si>
    <t>2.10.10</t>
  </si>
  <si>
    <t>Rang</t>
  </si>
  <si>
    <t xml:space="preserve">        Verein</t>
  </si>
  <si>
    <t>gesamt</t>
  </si>
  <si>
    <t>Schnitt</t>
  </si>
  <si>
    <t xml:space="preserve"> </t>
  </si>
  <si>
    <t>Einzelschützen</t>
  </si>
  <si>
    <t>Name, Vorname</t>
  </si>
  <si>
    <t>Verein</t>
  </si>
  <si>
    <t>SG Meschede-Nord</t>
  </si>
  <si>
    <t xml:space="preserve">Schülerklasse (m) </t>
  </si>
  <si>
    <t>2.10.20</t>
  </si>
  <si>
    <t>St. Hub. Brilon</t>
  </si>
  <si>
    <t>Schülerklasse (w) - Einzelschützen</t>
  </si>
  <si>
    <t>2.10.21</t>
  </si>
  <si>
    <t>Jugendklasse (w) - Einzelschützen</t>
  </si>
  <si>
    <t>Rundenwettkampf-Nr.</t>
  </si>
  <si>
    <t>2.10.31</t>
  </si>
  <si>
    <t xml:space="preserve">Schülerklasse </t>
  </si>
  <si>
    <t>2.10.30</t>
  </si>
  <si>
    <t xml:space="preserve"> Juniorenklasse </t>
  </si>
  <si>
    <t>2.10.40</t>
  </si>
  <si>
    <t>St. Hubertus Brilon</t>
  </si>
  <si>
    <t>Einzelschützinnen</t>
  </si>
  <si>
    <t xml:space="preserve"> Damenklasse </t>
  </si>
  <si>
    <t>2.10.11</t>
  </si>
  <si>
    <t>St. Michael Olsberg</t>
  </si>
  <si>
    <t>Dombach, Ulrich</t>
  </si>
  <si>
    <t xml:space="preserve"> Damen-Altersklasse </t>
  </si>
  <si>
    <t>2.10.51</t>
  </si>
  <si>
    <t>Schmidt, Silke</t>
  </si>
  <si>
    <t>Henning Neumann</t>
  </si>
  <si>
    <t>KKSV Heinrichsthal</t>
  </si>
  <si>
    <t xml:space="preserve"> Senioren II  </t>
  </si>
  <si>
    <t>2.10.62</t>
  </si>
  <si>
    <t>St. Georg Meschede</t>
  </si>
  <si>
    <t xml:space="preserve"> Juniorinnenklasse A (w)</t>
  </si>
  <si>
    <t>2.10.41</t>
  </si>
  <si>
    <t>Kleine, Nina</t>
  </si>
  <si>
    <t>Schleifstein, Marian</t>
  </si>
  <si>
    <t>SSG Schmallenberg</t>
  </si>
  <si>
    <t>Hartmann, Erik</t>
  </si>
  <si>
    <t>St. Hubertus Brilon 1</t>
  </si>
  <si>
    <t>Stracke, Timo</t>
  </si>
  <si>
    <t>Dombach, Julian</t>
  </si>
  <si>
    <t>Gördes, Julian</t>
  </si>
  <si>
    <t>SSG Bad Fredeburg</t>
  </si>
  <si>
    <t>Herren</t>
  </si>
  <si>
    <t>Herren I (21 - 40)</t>
  </si>
  <si>
    <t>Herren II (41 - 50)</t>
  </si>
  <si>
    <t>2.10.12</t>
  </si>
  <si>
    <t>Schülerklasse (m) (&lt; - 14)</t>
  </si>
  <si>
    <t xml:space="preserve"> Jugendklasse (m) (15 - 16)</t>
  </si>
  <si>
    <r>
      <t xml:space="preserve"> Jugendklasse (</t>
    </r>
    <r>
      <rPr>
        <b/>
        <sz val="14"/>
        <color rgb="FFFF0000"/>
        <rFont val="Arial"/>
        <family val="2"/>
      </rPr>
      <t>w</t>
    </r>
    <r>
      <rPr>
        <b/>
        <sz val="14"/>
        <rFont val="Arial"/>
        <family val="2"/>
      </rPr>
      <t>) (15 - 16)</t>
    </r>
  </si>
  <si>
    <t xml:space="preserve"> Junioren I (m) (19 - 20)</t>
  </si>
  <si>
    <t xml:space="preserve"> Junioren II (m) (17 - 18)</t>
  </si>
  <si>
    <t>2.10.42</t>
  </si>
  <si>
    <t>Herren III</t>
  </si>
  <si>
    <t>2.10.14</t>
  </si>
  <si>
    <t>2.10.15</t>
  </si>
  <si>
    <t>Damen III (51 - 60)</t>
  </si>
  <si>
    <t>Herren III (51 - 60)</t>
  </si>
  <si>
    <t>2.10.16</t>
  </si>
  <si>
    <t>Schürmann, Clara</t>
  </si>
  <si>
    <t>SSV Lenne e.V.</t>
  </si>
  <si>
    <t>Herren IV (61 -70)</t>
  </si>
  <si>
    <t>Martin, Richard</t>
  </si>
  <si>
    <t xml:space="preserve"> Damen II (41 - 50)</t>
  </si>
  <si>
    <t>2.10.13</t>
  </si>
  <si>
    <t>Entian, Thorsten</t>
  </si>
  <si>
    <t>Hänel, Manfred</t>
  </si>
  <si>
    <t>Büngener, Georg</t>
  </si>
  <si>
    <t xml:space="preserve">Wachsmann, Michael </t>
  </si>
  <si>
    <t xml:space="preserve">Entian, Georg </t>
  </si>
  <si>
    <t>Bieker, Dirk</t>
  </si>
  <si>
    <t>Daus, Bernadette</t>
  </si>
  <si>
    <t>Priwitzer, Thomas</t>
  </si>
  <si>
    <t>SGes Winterberg</t>
  </si>
  <si>
    <t>Wünsche, Aron</t>
  </si>
  <si>
    <t>St. Severinus Calle</t>
  </si>
  <si>
    <t xml:space="preserve"> Damen III (51 - 60)</t>
  </si>
  <si>
    <t xml:space="preserve">2.10. </t>
  </si>
  <si>
    <t>Mannschaften offene Klasse</t>
  </si>
  <si>
    <t>Damen I (21 - 40)</t>
  </si>
  <si>
    <t>Werk, Sarah</t>
  </si>
  <si>
    <t>Jugendklasse (m) (15 - 16)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</si>
</sst>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4">
    <font>
      <sz val="12"/>
      <color theme="1"/>
      <name val="Microsoft Sans Serif"/>
      <family val="2"/>
    </font>
    <font>
      <sz val="10"/>
      <name val="Arial"/>
      <family val="2"/>
    </font>
    <font>
      <sz val="10"/>
      <name val="Abadi MT Condensed Light"/>
      <family val="2"/>
    </font>
    <font>
      <b/>
      <sz val="10"/>
      <name val="Abadi MT Condensed Light"/>
      <family val="2"/>
    </font>
    <font>
      <b/>
      <u val="double"/>
      <sz val="14"/>
      <name val="Abadi MT Condensed Light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badi MT Condensed Light"/>
      <family val="2"/>
    </font>
    <font>
      <b/>
      <u val="double"/>
      <sz val="14"/>
      <name val="Arial"/>
      <family val="2"/>
    </font>
    <font>
      <b/>
      <sz val="10"/>
      <name val="Abadi MT Condensed Light"/>
    </font>
    <font>
      <sz val="10"/>
      <name val="Abadi MT Condensed Light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rgb="FF4D4D4D"/>
      <name val="Arial"/>
      <family val="2"/>
    </font>
    <font>
      <u/>
      <sz val="10"/>
      <name val="Abadi MT Condensed Light"/>
      <family val="2"/>
    </font>
    <font>
      <b/>
      <sz val="11"/>
      <name val="Arial"/>
      <family val="2"/>
    </font>
    <font>
      <b/>
      <sz val="11"/>
      <name val="Abadi MT Condensed Light"/>
    </font>
    <font>
      <sz val="9"/>
      <name val="Arial"/>
      <family val="2"/>
    </font>
    <font>
      <sz val="10"/>
      <color rgb="FF2B5F1F"/>
      <name val="Arial"/>
      <family val="2"/>
    </font>
    <font>
      <b/>
      <sz val="10"/>
      <color rgb="FF2B5F1F"/>
      <name val="Arial"/>
      <family val="2"/>
    </font>
    <font>
      <b/>
      <sz val="14"/>
      <name val="Arial"/>
      <family val="2"/>
    </font>
    <font>
      <b/>
      <u val="double"/>
      <sz val="16"/>
      <name val="Abadi MT Condensed Light"/>
    </font>
    <font>
      <b/>
      <u val="double"/>
      <sz val="16"/>
      <name val="Arial"/>
      <family val="2"/>
    </font>
    <font>
      <b/>
      <sz val="18"/>
      <name val="Abadi MT Condensed Light"/>
    </font>
    <font>
      <b/>
      <sz val="14"/>
      <color rgb="FFFF0000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b/>
      <sz val="12"/>
      <name val="Abadi MT Condensed Light"/>
      <family val="2"/>
    </font>
    <font>
      <b/>
      <sz val="12"/>
      <name val="Abadi MT Condensed Light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6">
    <xf numFmtId="0" fontId="0" fillId="0" borderId="0" xfId="0"/>
    <xf numFmtId="0" fontId="1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/>
    <xf numFmtId="0" fontId="6" fillId="0" borderId="9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left" vertical="center"/>
    </xf>
    <xf numFmtId="0" fontId="1" fillId="0" borderId="14" xfId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vertical="center"/>
    </xf>
    <xf numFmtId="0" fontId="1" fillId="0" borderId="13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64" fontId="6" fillId="0" borderId="20" xfId="0" applyNumberFormat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vertical="center"/>
    </xf>
    <xf numFmtId="0" fontId="6" fillId="0" borderId="16" xfId="1" applyFont="1" applyFill="1" applyBorder="1" applyAlignment="1">
      <alignment vertical="center"/>
    </xf>
    <xf numFmtId="0" fontId="1" fillId="0" borderId="16" xfId="1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1" fillId="0" borderId="0" xfId="1" applyFont="1" applyFill="1" applyBorder="1"/>
    <xf numFmtId="0" fontId="1" fillId="0" borderId="0" xfId="1" applyFont="1"/>
    <xf numFmtId="0" fontId="6" fillId="0" borderId="17" xfId="0" applyFont="1" applyFill="1" applyBorder="1" applyAlignment="1">
      <alignment horizontal="center" vertical="center"/>
    </xf>
    <xf numFmtId="0" fontId="6" fillId="0" borderId="22" xfId="1" applyFont="1" applyBorder="1"/>
    <xf numFmtId="0" fontId="6" fillId="0" borderId="16" xfId="1" applyFont="1" applyBorder="1"/>
    <xf numFmtId="0" fontId="1" fillId="0" borderId="9" xfId="1" applyFont="1" applyFill="1" applyBorder="1" applyAlignment="1">
      <alignment horizontal="center" vertical="center"/>
    </xf>
    <xf numFmtId="0" fontId="6" fillId="0" borderId="22" xfId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0" fontId="6" fillId="0" borderId="0" xfId="1" applyFont="1" applyFill="1" applyBorder="1"/>
    <xf numFmtId="0" fontId="6" fillId="0" borderId="0" xfId="1" applyFont="1"/>
    <xf numFmtId="0" fontId="6" fillId="0" borderId="1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12" fillId="2" borderId="0" xfId="1" applyFont="1" applyFill="1" applyBorder="1" applyAlignment="1">
      <alignment horizontal="left" vertical="center"/>
    </xf>
    <xf numFmtId="0" fontId="1" fillId="2" borderId="0" xfId="1" applyFont="1" applyFill="1" applyBorder="1" applyAlignment="1">
      <alignment horizontal="center" vertical="center"/>
    </xf>
    <xf numFmtId="49" fontId="1" fillId="2" borderId="0" xfId="1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/>
    <xf numFmtId="49" fontId="2" fillId="2" borderId="0" xfId="1" applyNumberFormat="1" applyFont="1" applyFill="1" applyBorder="1" applyAlignment="1">
      <alignment horizontal="center" vertical="center"/>
    </xf>
    <xf numFmtId="164" fontId="2" fillId="2" borderId="30" xfId="1" applyNumberFormat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/>
    </xf>
    <xf numFmtId="0" fontId="6" fillId="0" borderId="11" xfId="1" applyFont="1" applyFill="1" applyBorder="1" applyAlignment="1">
      <alignment horizontal="left"/>
    </xf>
    <xf numFmtId="0" fontId="1" fillId="0" borderId="9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 vertical="center"/>
    </xf>
    <xf numFmtId="0" fontId="15" fillId="0" borderId="0" xfId="1" applyFont="1" applyFill="1" applyBorder="1"/>
    <xf numFmtId="0" fontId="6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center" wrapText="1"/>
    </xf>
    <xf numFmtId="0" fontId="6" fillId="0" borderId="38" xfId="1" applyFont="1" applyFill="1" applyBorder="1" applyAlignment="1">
      <alignment vertical="center"/>
    </xf>
    <xf numFmtId="164" fontId="1" fillId="0" borderId="12" xfId="0" applyNumberFormat="1" applyFont="1" applyFill="1" applyBorder="1" applyAlignment="1">
      <alignment horizontal="center"/>
    </xf>
    <xf numFmtId="0" fontId="16" fillId="0" borderId="0" xfId="1" applyFont="1" applyFill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/>
    </xf>
    <xf numFmtId="0" fontId="17" fillId="0" borderId="0" xfId="1" applyFont="1" applyFill="1" applyBorder="1"/>
    <xf numFmtId="0" fontId="6" fillId="0" borderId="1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3" fillId="0" borderId="27" xfId="1" applyFont="1" applyFill="1" applyBorder="1" applyAlignment="1">
      <alignment horizontal="left" vertical="center"/>
    </xf>
    <xf numFmtId="164" fontId="1" fillId="0" borderId="16" xfId="0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right" vertical="center"/>
    </xf>
    <xf numFmtId="0" fontId="6" fillId="0" borderId="12" xfId="1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6" fillId="0" borderId="0" xfId="1" applyFont="1" applyFill="1"/>
    <xf numFmtId="0" fontId="6" fillId="0" borderId="21" xfId="1" applyFont="1" applyFill="1" applyBorder="1" applyAlignment="1">
      <alignment vertical="center"/>
    </xf>
    <xf numFmtId="0" fontId="10" fillId="0" borderId="13" xfId="1" applyFont="1" applyFill="1" applyBorder="1" applyAlignment="1">
      <alignment horizontal="center" vertical="center"/>
    </xf>
    <xf numFmtId="0" fontId="1" fillId="0" borderId="22" xfId="1" applyFont="1" applyFill="1" applyBorder="1" applyAlignment="1">
      <alignment vertical="center"/>
    </xf>
    <xf numFmtId="0" fontId="1" fillId="0" borderId="22" xfId="1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0" xfId="1" applyFont="1" applyBorder="1"/>
    <xf numFmtId="0" fontId="2" fillId="0" borderId="0" xfId="1" applyFont="1" applyFill="1" applyBorder="1" applyAlignment="1">
      <alignment horizontal="center" vertical="center"/>
    </xf>
    <xf numFmtId="0" fontId="19" fillId="0" borderId="10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9" fillId="0" borderId="22" xfId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20" fillId="0" borderId="10" xfId="1" applyFont="1" applyFill="1" applyBorder="1" applyAlignment="1">
      <alignment horizontal="center"/>
    </xf>
    <xf numFmtId="0" fontId="20" fillId="0" borderId="14" xfId="1" applyFont="1" applyFill="1" applyBorder="1" applyAlignment="1">
      <alignment horizontal="center"/>
    </xf>
    <xf numFmtId="0" fontId="6" fillId="0" borderId="0" xfId="1" applyFont="1" applyFill="1" applyBorder="1" applyAlignment="1"/>
    <xf numFmtId="0" fontId="6" fillId="0" borderId="27" xfId="1" applyFont="1" applyBorder="1"/>
    <xf numFmtId="0" fontId="6" fillId="0" borderId="16" xfId="1" applyFont="1" applyFill="1" applyBorder="1" applyAlignment="1">
      <alignment horizontal="left" vertical="center"/>
    </xf>
    <xf numFmtId="0" fontId="6" fillId="0" borderId="22" xfId="1" applyFont="1" applyFill="1" applyBorder="1" applyAlignment="1">
      <alignment vertical="center"/>
    </xf>
    <xf numFmtId="0" fontId="21" fillId="0" borderId="1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3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164" fontId="6" fillId="0" borderId="37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6" fillId="0" borderId="4" xfId="0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vertical="center"/>
    </xf>
    <xf numFmtId="0" fontId="23" fillId="0" borderId="15" xfId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31" fillId="0" borderId="14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32" fillId="0" borderId="14" xfId="1" applyFont="1" applyFill="1" applyBorder="1" applyAlignment="1">
      <alignment horizontal="center"/>
    </xf>
    <xf numFmtId="0" fontId="6" fillId="0" borderId="0" xfId="1" applyFont="1" applyBorder="1"/>
    <xf numFmtId="0" fontId="3" fillId="0" borderId="16" xfId="1" applyFont="1" applyFill="1" applyBorder="1" applyAlignment="1">
      <alignment vertical="center"/>
    </xf>
    <xf numFmtId="0" fontId="33" fillId="0" borderId="15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left" vertical="center"/>
    </xf>
    <xf numFmtId="0" fontId="6" fillId="0" borderId="13" xfId="1" applyFont="1" applyFill="1" applyBorder="1" applyAlignment="1">
      <alignment vertical="center"/>
    </xf>
    <xf numFmtId="0" fontId="6" fillId="0" borderId="21" xfId="1" applyFont="1" applyFill="1" applyBorder="1" applyAlignment="1">
      <alignment horizontal="left" vertical="center"/>
    </xf>
    <xf numFmtId="0" fontId="1" fillId="0" borderId="30" xfId="1" applyFont="1" applyFill="1" applyBorder="1" applyAlignment="1">
      <alignment horizontal="left" vertical="center"/>
    </xf>
    <xf numFmtId="0" fontId="31" fillId="0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left" vertical="center"/>
    </xf>
    <xf numFmtId="0" fontId="24" fillId="2" borderId="2" xfId="1" applyFont="1" applyFill="1" applyBorder="1" applyAlignment="1">
      <alignment horizontal="left" vertical="center"/>
    </xf>
    <xf numFmtId="0" fontId="15" fillId="2" borderId="3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49" fontId="15" fillId="2" borderId="1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26" fillId="0" borderId="0" xfId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1" fillId="2" borderId="24" xfId="1" applyFont="1" applyFill="1" applyBorder="1" applyAlignment="1">
      <alignment horizontal="center" vertical="center"/>
    </xf>
    <xf numFmtId="0" fontId="1" fillId="2" borderId="25" xfId="1" applyFont="1" applyFill="1" applyBorder="1" applyAlignment="1">
      <alignment horizontal="center" vertical="center"/>
    </xf>
    <xf numFmtId="0" fontId="1" fillId="2" borderId="24" xfId="1" applyFont="1" applyFill="1" applyBorder="1" applyAlignment="1">
      <alignment horizontal="center" vertical="center"/>
    </xf>
    <xf numFmtId="49" fontId="1" fillId="2" borderId="24" xfId="1" applyNumberFormat="1" applyFont="1" applyFill="1" applyBorder="1" applyAlignment="1">
      <alignment horizontal="center" vertical="center"/>
    </xf>
    <xf numFmtId="49" fontId="1" fillId="2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2" borderId="28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/>
    </xf>
    <xf numFmtId="49" fontId="1" fillId="2" borderId="29" xfId="1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/>
    </xf>
    <xf numFmtId="0" fontId="1" fillId="2" borderId="3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left" vertical="center"/>
    </xf>
    <xf numFmtId="0" fontId="5" fillId="2" borderId="30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/>
    </xf>
    <xf numFmtId="0" fontId="29" fillId="2" borderId="28" xfId="1" applyFont="1" applyFill="1" applyBorder="1" applyAlignment="1">
      <alignment horizontal="left" vertical="center"/>
    </xf>
    <xf numFmtId="0" fontId="29" fillId="2" borderId="1" xfId="1" applyFont="1" applyFill="1" applyBorder="1" applyAlignment="1">
      <alignment horizontal="left" vertical="center"/>
    </xf>
    <xf numFmtId="0" fontId="30" fillId="2" borderId="3" xfId="1" applyFont="1" applyFill="1" applyBorder="1" applyAlignment="1">
      <alignment horizontal="center" vertical="center"/>
    </xf>
    <xf numFmtId="0" fontId="30" fillId="2" borderId="1" xfId="1" applyFont="1" applyFill="1" applyBorder="1" applyAlignment="1">
      <alignment horizontal="center" vertical="center"/>
    </xf>
    <xf numFmtId="49" fontId="30" fillId="2" borderId="1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left" vertical="center"/>
    </xf>
    <xf numFmtId="0" fontId="13" fillId="2" borderId="2" xfId="1" applyFont="1" applyFill="1" applyBorder="1" applyAlignment="1">
      <alignment horizontal="left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21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49" fontId="1" fillId="2" borderId="0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</cellXfs>
  <cellStyles count="2">
    <cellStyle name="Standard" xfId="0" builtinId="0"/>
    <cellStyle name="Standard_RWK-LP 2011" xfId="1"/>
  </cellStyles>
  <dxfs count="0"/>
  <tableStyles count="0" defaultTableStyle="TableStyleMedium2" defaultPivotStyle="PivotStyleLight16"/>
  <colors>
    <mruColors>
      <color rgb="FF2B5F1F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Q23"/>
  <sheetViews>
    <sheetView topLeftCell="A10" zoomScaleNormal="100" workbookViewId="0">
      <selection activeCell="I17" sqref="I17"/>
    </sheetView>
  </sheetViews>
  <sheetFormatPr baseColWidth="10" defaultColWidth="9.08984375" defaultRowHeight="13.2"/>
  <cols>
    <col min="1" max="1" width="3.90625" style="1" customWidth="1"/>
    <col min="2" max="2" width="13.54296875" style="2" customWidth="1"/>
    <col min="3" max="3" width="17.54296875" style="2" customWidth="1"/>
    <col min="4" max="9" width="4.08984375" style="115" customWidth="1"/>
    <col min="10" max="10" width="5.7265625" style="116" customWidth="1"/>
    <col min="11" max="11" width="5.6328125" style="5" customWidth="1"/>
    <col min="12" max="12" width="0.81640625" style="2" customWidth="1"/>
    <col min="13" max="256" width="9.08984375" style="2"/>
    <col min="257" max="257" width="5.1796875" style="2" customWidth="1"/>
    <col min="258" max="258" width="19.26953125" style="2" customWidth="1"/>
    <col min="259" max="259" width="17.54296875" style="2" customWidth="1"/>
    <col min="260" max="265" width="4.08984375" style="2" customWidth="1"/>
    <col min="266" max="267" width="6.08984375" style="2" customWidth="1"/>
    <col min="268" max="268" width="0.81640625" style="2" customWidth="1"/>
    <col min="269" max="512" width="9.08984375" style="2"/>
    <col min="513" max="513" width="5.1796875" style="2" customWidth="1"/>
    <col min="514" max="514" width="19.26953125" style="2" customWidth="1"/>
    <col min="515" max="515" width="17.54296875" style="2" customWidth="1"/>
    <col min="516" max="521" width="4.08984375" style="2" customWidth="1"/>
    <col min="522" max="523" width="6.08984375" style="2" customWidth="1"/>
    <col min="524" max="524" width="0.81640625" style="2" customWidth="1"/>
    <col min="525" max="768" width="9.08984375" style="2"/>
    <col min="769" max="769" width="5.1796875" style="2" customWidth="1"/>
    <col min="770" max="770" width="19.26953125" style="2" customWidth="1"/>
    <col min="771" max="771" width="17.54296875" style="2" customWidth="1"/>
    <col min="772" max="777" width="4.08984375" style="2" customWidth="1"/>
    <col min="778" max="779" width="6.08984375" style="2" customWidth="1"/>
    <col min="780" max="780" width="0.81640625" style="2" customWidth="1"/>
    <col min="781" max="1024" width="9.08984375" style="2"/>
    <col min="1025" max="1025" width="5.1796875" style="2" customWidth="1"/>
    <col min="1026" max="1026" width="19.26953125" style="2" customWidth="1"/>
    <col min="1027" max="1027" width="17.54296875" style="2" customWidth="1"/>
    <col min="1028" max="1033" width="4.08984375" style="2" customWidth="1"/>
    <col min="1034" max="1035" width="6.08984375" style="2" customWidth="1"/>
    <col min="1036" max="1036" width="0.81640625" style="2" customWidth="1"/>
    <col min="1037" max="1280" width="9.08984375" style="2"/>
    <col min="1281" max="1281" width="5.1796875" style="2" customWidth="1"/>
    <col min="1282" max="1282" width="19.26953125" style="2" customWidth="1"/>
    <col min="1283" max="1283" width="17.54296875" style="2" customWidth="1"/>
    <col min="1284" max="1289" width="4.08984375" style="2" customWidth="1"/>
    <col min="1290" max="1291" width="6.08984375" style="2" customWidth="1"/>
    <col min="1292" max="1292" width="0.81640625" style="2" customWidth="1"/>
    <col min="1293" max="1536" width="9.08984375" style="2"/>
    <col min="1537" max="1537" width="5.1796875" style="2" customWidth="1"/>
    <col min="1538" max="1538" width="19.26953125" style="2" customWidth="1"/>
    <col min="1539" max="1539" width="17.54296875" style="2" customWidth="1"/>
    <col min="1540" max="1545" width="4.08984375" style="2" customWidth="1"/>
    <col min="1546" max="1547" width="6.08984375" style="2" customWidth="1"/>
    <col min="1548" max="1548" width="0.81640625" style="2" customWidth="1"/>
    <col min="1549" max="1792" width="9.08984375" style="2"/>
    <col min="1793" max="1793" width="5.1796875" style="2" customWidth="1"/>
    <col min="1794" max="1794" width="19.26953125" style="2" customWidth="1"/>
    <col min="1795" max="1795" width="17.54296875" style="2" customWidth="1"/>
    <col min="1796" max="1801" width="4.08984375" style="2" customWidth="1"/>
    <col min="1802" max="1803" width="6.08984375" style="2" customWidth="1"/>
    <col min="1804" max="1804" width="0.81640625" style="2" customWidth="1"/>
    <col min="1805" max="2048" width="9.08984375" style="2"/>
    <col min="2049" max="2049" width="5.1796875" style="2" customWidth="1"/>
    <col min="2050" max="2050" width="19.26953125" style="2" customWidth="1"/>
    <col min="2051" max="2051" width="17.54296875" style="2" customWidth="1"/>
    <col min="2052" max="2057" width="4.08984375" style="2" customWidth="1"/>
    <col min="2058" max="2059" width="6.08984375" style="2" customWidth="1"/>
    <col min="2060" max="2060" width="0.81640625" style="2" customWidth="1"/>
    <col min="2061" max="2304" width="9.08984375" style="2"/>
    <col min="2305" max="2305" width="5.1796875" style="2" customWidth="1"/>
    <col min="2306" max="2306" width="19.26953125" style="2" customWidth="1"/>
    <col min="2307" max="2307" width="17.54296875" style="2" customWidth="1"/>
    <col min="2308" max="2313" width="4.08984375" style="2" customWidth="1"/>
    <col min="2314" max="2315" width="6.08984375" style="2" customWidth="1"/>
    <col min="2316" max="2316" width="0.81640625" style="2" customWidth="1"/>
    <col min="2317" max="2560" width="9.08984375" style="2"/>
    <col min="2561" max="2561" width="5.1796875" style="2" customWidth="1"/>
    <col min="2562" max="2562" width="19.26953125" style="2" customWidth="1"/>
    <col min="2563" max="2563" width="17.54296875" style="2" customWidth="1"/>
    <col min="2564" max="2569" width="4.08984375" style="2" customWidth="1"/>
    <col min="2570" max="2571" width="6.08984375" style="2" customWidth="1"/>
    <col min="2572" max="2572" width="0.81640625" style="2" customWidth="1"/>
    <col min="2573" max="2816" width="9.08984375" style="2"/>
    <col min="2817" max="2817" width="5.1796875" style="2" customWidth="1"/>
    <col min="2818" max="2818" width="19.26953125" style="2" customWidth="1"/>
    <col min="2819" max="2819" width="17.54296875" style="2" customWidth="1"/>
    <col min="2820" max="2825" width="4.08984375" style="2" customWidth="1"/>
    <col min="2826" max="2827" width="6.08984375" style="2" customWidth="1"/>
    <col min="2828" max="2828" width="0.81640625" style="2" customWidth="1"/>
    <col min="2829" max="3072" width="9.08984375" style="2"/>
    <col min="3073" max="3073" width="5.1796875" style="2" customWidth="1"/>
    <col min="3074" max="3074" width="19.26953125" style="2" customWidth="1"/>
    <col min="3075" max="3075" width="17.54296875" style="2" customWidth="1"/>
    <col min="3076" max="3081" width="4.08984375" style="2" customWidth="1"/>
    <col min="3082" max="3083" width="6.08984375" style="2" customWidth="1"/>
    <col min="3084" max="3084" width="0.81640625" style="2" customWidth="1"/>
    <col min="3085" max="3328" width="9.08984375" style="2"/>
    <col min="3329" max="3329" width="5.1796875" style="2" customWidth="1"/>
    <col min="3330" max="3330" width="19.26953125" style="2" customWidth="1"/>
    <col min="3331" max="3331" width="17.54296875" style="2" customWidth="1"/>
    <col min="3332" max="3337" width="4.08984375" style="2" customWidth="1"/>
    <col min="3338" max="3339" width="6.08984375" style="2" customWidth="1"/>
    <col min="3340" max="3340" width="0.81640625" style="2" customWidth="1"/>
    <col min="3341" max="3584" width="9.08984375" style="2"/>
    <col min="3585" max="3585" width="5.1796875" style="2" customWidth="1"/>
    <col min="3586" max="3586" width="19.26953125" style="2" customWidth="1"/>
    <col min="3587" max="3587" width="17.54296875" style="2" customWidth="1"/>
    <col min="3588" max="3593" width="4.08984375" style="2" customWidth="1"/>
    <col min="3594" max="3595" width="6.08984375" style="2" customWidth="1"/>
    <col min="3596" max="3596" width="0.81640625" style="2" customWidth="1"/>
    <col min="3597" max="3840" width="9.08984375" style="2"/>
    <col min="3841" max="3841" width="5.1796875" style="2" customWidth="1"/>
    <col min="3842" max="3842" width="19.26953125" style="2" customWidth="1"/>
    <col min="3843" max="3843" width="17.54296875" style="2" customWidth="1"/>
    <col min="3844" max="3849" width="4.08984375" style="2" customWidth="1"/>
    <col min="3850" max="3851" width="6.08984375" style="2" customWidth="1"/>
    <col min="3852" max="3852" width="0.81640625" style="2" customWidth="1"/>
    <col min="3853" max="4096" width="9.08984375" style="2"/>
    <col min="4097" max="4097" width="5.1796875" style="2" customWidth="1"/>
    <col min="4098" max="4098" width="19.26953125" style="2" customWidth="1"/>
    <col min="4099" max="4099" width="17.54296875" style="2" customWidth="1"/>
    <col min="4100" max="4105" width="4.08984375" style="2" customWidth="1"/>
    <col min="4106" max="4107" width="6.08984375" style="2" customWidth="1"/>
    <col min="4108" max="4108" width="0.81640625" style="2" customWidth="1"/>
    <col min="4109" max="4352" width="9.08984375" style="2"/>
    <col min="4353" max="4353" width="5.1796875" style="2" customWidth="1"/>
    <col min="4354" max="4354" width="19.26953125" style="2" customWidth="1"/>
    <col min="4355" max="4355" width="17.54296875" style="2" customWidth="1"/>
    <col min="4356" max="4361" width="4.08984375" style="2" customWidth="1"/>
    <col min="4362" max="4363" width="6.08984375" style="2" customWidth="1"/>
    <col min="4364" max="4364" width="0.81640625" style="2" customWidth="1"/>
    <col min="4365" max="4608" width="9.08984375" style="2"/>
    <col min="4609" max="4609" width="5.1796875" style="2" customWidth="1"/>
    <col min="4610" max="4610" width="19.26953125" style="2" customWidth="1"/>
    <col min="4611" max="4611" width="17.54296875" style="2" customWidth="1"/>
    <col min="4612" max="4617" width="4.08984375" style="2" customWidth="1"/>
    <col min="4618" max="4619" width="6.08984375" style="2" customWidth="1"/>
    <col min="4620" max="4620" width="0.81640625" style="2" customWidth="1"/>
    <col min="4621" max="4864" width="9.08984375" style="2"/>
    <col min="4865" max="4865" width="5.1796875" style="2" customWidth="1"/>
    <col min="4866" max="4866" width="19.26953125" style="2" customWidth="1"/>
    <col min="4867" max="4867" width="17.54296875" style="2" customWidth="1"/>
    <col min="4868" max="4873" width="4.08984375" style="2" customWidth="1"/>
    <col min="4874" max="4875" width="6.08984375" style="2" customWidth="1"/>
    <col min="4876" max="4876" width="0.81640625" style="2" customWidth="1"/>
    <col min="4877" max="5120" width="9.08984375" style="2"/>
    <col min="5121" max="5121" width="5.1796875" style="2" customWidth="1"/>
    <col min="5122" max="5122" width="19.26953125" style="2" customWidth="1"/>
    <col min="5123" max="5123" width="17.54296875" style="2" customWidth="1"/>
    <col min="5124" max="5129" width="4.08984375" style="2" customWidth="1"/>
    <col min="5130" max="5131" width="6.08984375" style="2" customWidth="1"/>
    <col min="5132" max="5132" width="0.81640625" style="2" customWidth="1"/>
    <col min="5133" max="5376" width="9.08984375" style="2"/>
    <col min="5377" max="5377" width="5.1796875" style="2" customWidth="1"/>
    <col min="5378" max="5378" width="19.26953125" style="2" customWidth="1"/>
    <col min="5379" max="5379" width="17.54296875" style="2" customWidth="1"/>
    <col min="5380" max="5385" width="4.08984375" style="2" customWidth="1"/>
    <col min="5386" max="5387" width="6.08984375" style="2" customWidth="1"/>
    <col min="5388" max="5388" width="0.81640625" style="2" customWidth="1"/>
    <col min="5389" max="5632" width="9.08984375" style="2"/>
    <col min="5633" max="5633" width="5.1796875" style="2" customWidth="1"/>
    <col min="5634" max="5634" width="19.26953125" style="2" customWidth="1"/>
    <col min="5635" max="5635" width="17.54296875" style="2" customWidth="1"/>
    <col min="5636" max="5641" width="4.08984375" style="2" customWidth="1"/>
    <col min="5642" max="5643" width="6.08984375" style="2" customWidth="1"/>
    <col min="5644" max="5644" width="0.81640625" style="2" customWidth="1"/>
    <col min="5645" max="5888" width="9.08984375" style="2"/>
    <col min="5889" max="5889" width="5.1796875" style="2" customWidth="1"/>
    <col min="5890" max="5890" width="19.26953125" style="2" customWidth="1"/>
    <col min="5891" max="5891" width="17.54296875" style="2" customWidth="1"/>
    <col min="5892" max="5897" width="4.08984375" style="2" customWidth="1"/>
    <col min="5898" max="5899" width="6.08984375" style="2" customWidth="1"/>
    <col min="5900" max="5900" width="0.81640625" style="2" customWidth="1"/>
    <col min="5901" max="6144" width="9.08984375" style="2"/>
    <col min="6145" max="6145" width="5.1796875" style="2" customWidth="1"/>
    <col min="6146" max="6146" width="19.26953125" style="2" customWidth="1"/>
    <col min="6147" max="6147" width="17.54296875" style="2" customWidth="1"/>
    <col min="6148" max="6153" width="4.08984375" style="2" customWidth="1"/>
    <col min="6154" max="6155" width="6.08984375" style="2" customWidth="1"/>
    <col min="6156" max="6156" width="0.81640625" style="2" customWidth="1"/>
    <col min="6157" max="6400" width="9.08984375" style="2"/>
    <col min="6401" max="6401" width="5.1796875" style="2" customWidth="1"/>
    <col min="6402" max="6402" width="19.26953125" style="2" customWidth="1"/>
    <col min="6403" max="6403" width="17.54296875" style="2" customWidth="1"/>
    <col min="6404" max="6409" width="4.08984375" style="2" customWidth="1"/>
    <col min="6410" max="6411" width="6.08984375" style="2" customWidth="1"/>
    <col min="6412" max="6412" width="0.81640625" style="2" customWidth="1"/>
    <col min="6413" max="6656" width="9.08984375" style="2"/>
    <col min="6657" max="6657" width="5.1796875" style="2" customWidth="1"/>
    <col min="6658" max="6658" width="19.26953125" style="2" customWidth="1"/>
    <col min="6659" max="6659" width="17.54296875" style="2" customWidth="1"/>
    <col min="6660" max="6665" width="4.08984375" style="2" customWidth="1"/>
    <col min="6666" max="6667" width="6.08984375" style="2" customWidth="1"/>
    <col min="6668" max="6668" width="0.81640625" style="2" customWidth="1"/>
    <col min="6669" max="6912" width="9.08984375" style="2"/>
    <col min="6913" max="6913" width="5.1796875" style="2" customWidth="1"/>
    <col min="6914" max="6914" width="19.26953125" style="2" customWidth="1"/>
    <col min="6915" max="6915" width="17.54296875" style="2" customWidth="1"/>
    <col min="6916" max="6921" width="4.08984375" style="2" customWidth="1"/>
    <col min="6922" max="6923" width="6.08984375" style="2" customWidth="1"/>
    <col min="6924" max="6924" width="0.81640625" style="2" customWidth="1"/>
    <col min="6925" max="7168" width="9.08984375" style="2"/>
    <col min="7169" max="7169" width="5.1796875" style="2" customWidth="1"/>
    <col min="7170" max="7170" width="19.26953125" style="2" customWidth="1"/>
    <col min="7171" max="7171" width="17.54296875" style="2" customWidth="1"/>
    <col min="7172" max="7177" width="4.08984375" style="2" customWidth="1"/>
    <col min="7178" max="7179" width="6.08984375" style="2" customWidth="1"/>
    <col min="7180" max="7180" width="0.81640625" style="2" customWidth="1"/>
    <col min="7181" max="7424" width="9.08984375" style="2"/>
    <col min="7425" max="7425" width="5.1796875" style="2" customWidth="1"/>
    <col min="7426" max="7426" width="19.26953125" style="2" customWidth="1"/>
    <col min="7427" max="7427" width="17.54296875" style="2" customWidth="1"/>
    <col min="7428" max="7433" width="4.08984375" style="2" customWidth="1"/>
    <col min="7434" max="7435" width="6.08984375" style="2" customWidth="1"/>
    <col min="7436" max="7436" width="0.81640625" style="2" customWidth="1"/>
    <col min="7437" max="7680" width="9.08984375" style="2"/>
    <col min="7681" max="7681" width="5.1796875" style="2" customWidth="1"/>
    <col min="7682" max="7682" width="19.26953125" style="2" customWidth="1"/>
    <col min="7683" max="7683" width="17.54296875" style="2" customWidth="1"/>
    <col min="7684" max="7689" width="4.08984375" style="2" customWidth="1"/>
    <col min="7690" max="7691" width="6.08984375" style="2" customWidth="1"/>
    <col min="7692" max="7692" width="0.81640625" style="2" customWidth="1"/>
    <col min="7693" max="7936" width="9.08984375" style="2"/>
    <col min="7937" max="7937" width="5.1796875" style="2" customWidth="1"/>
    <col min="7938" max="7938" width="19.26953125" style="2" customWidth="1"/>
    <col min="7939" max="7939" width="17.54296875" style="2" customWidth="1"/>
    <col min="7940" max="7945" width="4.08984375" style="2" customWidth="1"/>
    <col min="7946" max="7947" width="6.08984375" style="2" customWidth="1"/>
    <col min="7948" max="7948" width="0.81640625" style="2" customWidth="1"/>
    <col min="7949" max="8192" width="9.08984375" style="2"/>
    <col min="8193" max="8193" width="5.1796875" style="2" customWidth="1"/>
    <col min="8194" max="8194" width="19.26953125" style="2" customWidth="1"/>
    <col min="8195" max="8195" width="17.54296875" style="2" customWidth="1"/>
    <col min="8196" max="8201" width="4.08984375" style="2" customWidth="1"/>
    <col min="8202" max="8203" width="6.08984375" style="2" customWidth="1"/>
    <col min="8204" max="8204" width="0.81640625" style="2" customWidth="1"/>
    <col min="8205" max="8448" width="9.08984375" style="2"/>
    <col min="8449" max="8449" width="5.1796875" style="2" customWidth="1"/>
    <col min="8450" max="8450" width="19.26953125" style="2" customWidth="1"/>
    <col min="8451" max="8451" width="17.54296875" style="2" customWidth="1"/>
    <col min="8452" max="8457" width="4.08984375" style="2" customWidth="1"/>
    <col min="8458" max="8459" width="6.08984375" style="2" customWidth="1"/>
    <col min="8460" max="8460" width="0.81640625" style="2" customWidth="1"/>
    <col min="8461" max="8704" width="9.08984375" style="2"/>
    <col min="8705" max="8705" width="5.1796875" style="2" customWidth="1"/>
    <col min="8706" max="8706" width="19.26953125" style="2" customWidth="1"/>
    <col min="8707" max="8707" width="17.54296875" style="2" customWidth="1"/>
    <col min="8708" max="8713" width="4.08984375" style="2" customWidth="1"/>
    <col min="8714" max="8715" width="6.08984375" style="2" customWidth="1"/>
    <col min="8716" max="8716" width="0.81640625" style="2" customWidth="1"/>
    <col min="8717" max="8960" width="9.08984375" style="2"/>
    <col min="8961" max="8961" width="5.1796875" style="2" customWidth="1"/>
    <col min="8962" max="8962" width="19.26953125" style="2" customWidth="1"/>
    <col min="8963" max="8963" width="17.54296875" style="2" customWidth="1"/>
    <col min="8964" max="8969" width="4.08984375" style="2" customWidth="1"/>
    <col min="8970" max="8971" width="6.08984375" style="2" customWidth="1"/>
    <col min="8972" max="8972" width="0.81640625" style="2" customWidth="1"/>
    <col min="8973" max="9216" width="9.08984375" style="2"/>
    <col min="9217" max="9217" width="5.1796875" style="2" customWidth="1"/>
    <col min="9218" max="9218" width="19.26953125" style="2" customWidth="1"/>
    <col min="9219" max="9219" width="17.54296875" style="2" customWidth="1"/>
    <col min="9220" max="9225" width="4.08984375" style="2" customWidth="1"/>
    <col min="9226" max="9227" width="6.08984375" style="2" customWidth="1"/>
    <col min="9228" max="9228" width="0.81640625" style="2" customWidth="1"/>
    <col min="9229" max="9472" width="9.08984375" style="2"/>
    <col min="9473" max="9473" width="5.1796875" style="2" customWidth="1"/>
    <col min="9474" max="9474" width="19.26953125" style="2" customWidth="1"/>
    <col min="9475" max="9475" width="17.54296875" style="2" customWidth="1"/>
    <col min="9476" max="9481" width="4.08984375" style="2" customWidth="1"/>
    <col min="9482" max="9483" width="6.08984375" style="2" customWidth="1"/>
    <col min="9484" max="9484" width="0.81640625" style="2" customWidth="1"/>
    <col min="9485" max="9728" width="9.08984375" style="2"/>
    <col min="9729" max="9729" width="5.1796875" style="2" customWidth="1"/>
    <col min="9730" max="9730" width="19.26953125" style="2" customWidth="1"/>
    <col min="9731" max="9731" width="17.54296875" style="2" customWidth="1"/>
    <col min="9732" max="9737" width="4.08984375" style="2" customWidth="1"/>
    <col min="9738" max="9739" width="6.08984375" style="2" customWidth="1"/>
    <col min="9740" max="9740" width="0.81640625" style="2" customWidth="1"/>
    <col min="9741" max="9984" width="9.08984375" style="2"/>
    <col min="9985" max="9985" width="5.1796875" style="2" customWidth="1"/>
    <col min="9986" max="9986" width="19.26953125" style="2" customWidth="1"/>
    <col min="9987" max="9987" width="17.54296875" style="2" customWidth="1"/>
    <col min="9988" max="9993" width="4.08984375" style="2" customWidth="1"/>
    <col min="9994" max="9995" width="6.08984375" style="2" customWidth="1"/>
    <col min="9996" max="9996" width="0.81640625" style="2" customWidth="1"/>
    <col min="9997" max="10240" width="9.08984375" style="2"/>
    <col min="10241" max="10241" width="5.1796875" style="2" customWidth="1"/>
    <col min="10242" max="10242" width="19.26953125" style="2" customWidth="1"/>
    <col min="10243" max="10243" width="17.54296875" style="2" customWidth="1"/>
    <col min="10244" max="10249" width="4.08984375" style="2" customWidth="1"/>
    <col min="10250" max="10251" width="6.08984375" style="2" customWidth="1"/>
    <col min="10252" max="10252" width="0.81640625" style="2" customWidth="1"/>
    <col min="10253" max="10496" width="9.08984375" style="2"/>
    <col min="10497" max="10497" width="5.1796875" style="2" customWidth="1"/>
    <col min="10498" max="10498" width="19.26953125" style="2" customWidth="1"/>
    <col min="10499" max="10499" width="17.54296875" style="2" customWidth="1"/>
    <col min="10500" max="10505" width="4.08984375" style="2" customWidth="1"/>
    <col min="10506" max="10507" width="6.08984375" style="2" customWidth="1"/>
    <col min="10508" max="10508" width="0.81640625" style="2" customWidth="1"/>
    <col min="10509" max="10752" width="9.08984375" style="2"/>
    <col min="10753" max="10753" width="5.1796875" style="2" customWidth="1"/>
    <col min="10754" max="10754" width="19.26953125" style="2" customWidth="1"/>
    <col min="10755" max="10755" width="17.54296875" style="2" customWidth="1"/>
    <col min="10756" max="10761" width="4.08984375" style="2" customWidth="1"/>
    <col min="10762" max="10763" width="6.08984375" style="2" customWidth="1"/>
    <col min="10764" max="10764" width="0.81640625" style="2" customWidth="1"/>
    <col min="10765" max="11008" width="9.08984375" style="2"/>
    <col min="11009" max="11009" width="5.1796875" style="2" customWidth="1"/>
    <col min="11010" max="11010" width="19.26953125" style="2" customWidth="1"/>
    <col min="11011" max="11011" width="17.54296875" style="2" customWidth="1"/>
    <col min="11012" max="11017" width="4.08984375" style="2" customWidth="1"/>
    <col min="11018" max="11019" width="6.08984375" style="2" customWidth="1"/>
    <col min="11020" max="11020" width="0.81640625" style="2" customWidth="1"/>
    <col min="11021" max="11264" width="9.08984375" style="2"/>
    <col min="11265" max="11265" width="5.1796875" style="2" customWidth="1"/>
    <col min="11266" max="11266" width="19.26953125" style="2" customWidth="1"/>
    <col min="11267" max="11267" width="17.54296875" style="2" customWidth="1"/>
    <col min="11268" max="11273" width="4.08984375" style="2" customWidth="1"/>
    <col min="11274" max="11275" width="6.08984375" style="2" customWidth="1"/>
    <col min="11276" max="11276" width="0.81640625" style="2" customWidth="1"/>
    <col min="11277" max="11520" width="9.08984375" style="2"/>
    <col min="11521" max="11521" width="5.1796875" style="2" customWidth="1"/>
    <col min="11522" max="11522" width="19.26953125" style="2" customWidth="1"/>
    <col min="11523" max="11523" width="17.54296875" style="2" customWidth="1"/>
    <col min="11524" max="11529" width="4.08984375" style="2" customWidth="1"/>
    <col min="11530" max="11531" width="6.08984375" style="2" customWidth="1"/>
    <col min="11532" max="11532" width="0.81640625" style="2" customWidth="1"/>
    <col min="11533" max="11776" width="9.08984375" style="2"/>
    <col min="11777" max="11777" width="5.1796875" style="2" customWidth="1"/>
    <col min="11778" max="11778" width="19.26953125" style="2" customWidth="1"/>
    <col min="11779" max="11779" width="17.54296875" style="2" customWidth="1"/>
    <col min="11780" max="11785" width="4.08984375" style="2" customWidth="1"/>
    <col min="11786" max="11787" width="6.08984375" style="2" customWidth="1"/>
    <col min="11788" max="11788" width="0.81640625" style="2" customWidth="1"/>
    <col min="11789" max="12032" width="9.08984375" style="2"/>
    <col min="12033" max="12033" width="5.1796875" style="2" customWidth="1"/>
    <col min="12034" max="12034" width="19.26953125" style="2" customWidth="1"/>
    <col min="12035" max="12035" width="17.54296875" style="2" customWidth="1"/>
    <col min="12036" max="12041" width="4.08984375" style="2" customWidth="1"/>
    <col min="12042" max="12043" width="6.08984375" style="2" customWidth="1"/>
    <col min="12044" max="12044" width="0.81640625" style="2" customWidth="1"/>
    <col min="12045" max="12288" width="9.08984375" style="2"/>
    <col min="12289" max="12289" width="5.1796875" style="2" customWidth="1"/>
    <col min="12290" max="12290" width="19.26953125" style="2" customWidth="1"/>
    <col min="12291" max="12291" width="17.54296875" style="2" customWidth="1"/>
    <col min="12292" max="12297" width="4.08984375" style="2" customWidth="1"/>
    <col min="12298" max="12299" width="6.08984375" style="2" customWidth="1"/>
    <col min="12300" max="12300" width="0.81640625" style="2" customWidth="1"/>
    <col min="12301" max="12544" width="9.08984375" style="2"/>
    <col min="12545" max="12545" width="5.1796875" style="2" customWidth="1"/>
    <col min="12546" max="12546" width="19.26953125" style="2" customWidth="1"/>
    <col min="12547" max="12547" width="17.54296875" style="2" customWidth="1"/>
    <col min="12548" max="12553" width="4.08984375" style="2" customWidth="1"/>
    <col min="12554" max="12555" width="6.08984375" style="2" customWidth="1"/>
    <col min="12556" max="12556" width="0.81640625" style="2" customWidth="1"/>
    <col min="12557" max="12800" width="9.08984375" style="2"/>
    <col min="12801" max="12801" width="5.1796875" style="2" customWidth="1"/>
    <col min="12802" max="12802" width="19.26953125" style="2" customWidth="1"/>
    <col min="12803" max="12803" width="17.54296875" style="2" customWidth="1"/>
    <col min="12804" max="12809" width="4.08984375" style="2" customWidth="1"/>
    <col min="12810" max="12811" width="6.08984375" style="2" customWidth="1"/>
    <col min="12812" max="12812" width="0.81640625" style="2" customWidth="1"/>
    <col min="12813" max="13056" width="9.08984375" style="2"/>
    <col min="13057" max="13057" width="5.1796875" style="2" customWidth="1"/>
    <col min="13058" max="13058" width="19.26953125" style="2" customWidth="1"/>
    <col min="13059" max="13059" width="17.54296875" style="2" customWidth="1"/>
    <col min="13060" max="13065" width="4.08984375" style="2" customWidth="1"/>
    <col min="13066" max="13067" width="6.08984375" style="2" customWidth="1"/>
    <col min="13068" max="13068" width="0.81640625" style="2" customWidth="1"/>
    <col min="13069" max="13312" width="9.08984375" style="2"/>
    <col min="13313" max="13313" width="5.1796875" style="2" customWidth="1"/>
    <col min="13314" max="13314" width="19.26953125" style="2" customWidth="1"/>
    <col min="13315" max="13315" width="17.54296875" style="2" customWidth="1"/>
    <col min="13316" max="13321" width="4.08984375" style="2" customWidth="1"/>
    <col min="13322" max="13323" width="6.08984375" style="2" customWidth="1"/>
    <col min="13324" max="13324" width="0.81640625" style="2" customWidth="1"/>
    <col min="13325" max="13568" width="9.08984375" style="2"/>
    <col min="13569" max="13569" width="5.1796875" style="2" customWidth="1"/>
    <col min="13570" max="13570" width="19.26953125" style="2" customWidth="1"/>
    <col min="13571" max="13571" width="17.54296875" style="2" customWidth="1"/>
    <col min="13572" max="13577" width="4.08984375" style="2" customWidth="1"/>
    <col min="13578" max="13579" width="6.08984375" style="2" customWidth="1"/>
    <col min="13580" max="13580" width="0.81640625" style="2" customWidth="1"/>
    <col min="13581" max="13824" width="9.08984375" style="2"/>
    <col min="13825" max="13825" width="5.1796875" style="2" customWidth="1"/>
    <col min="13826" max="13826" width="19.26953125" style="2" customWidth="1"/>
    <col min="13827" max="13827" width="17.54296875" style="2" customWidth="1"/>
    <col min="13828" max="13833" width="4.08984375" style="2" customWidth="1"/>
    <col min="13834" max="13835" width="6.08984375" style="2" customWidth="1"/>
    <col min="13836" max="13836" width="0.81640625" style="2" customWidth="1"/>
    <col min="13837" max="14080" width="9.08984375" style="2"/>
    <col min="14081" max="14081" width="5.1796875" style="2" customWidth="1"/>
    <col min="14082" max="14082" width="19.26953125" style="2" customWidth="1"/>
    <col min="14083" max="14083" width="17.54296875" style="2" customWidth="1"/>
    <col min="14084" max="14089" width="4.08984375" style="2" customWidth="1"/>
    <col min="14090" max="14091" width="6.08984375" style="2" customWidth="1"/>
    <col min="14092" max="14092" width="0.81640625" style="2" customWidth="1"/>
    <col min="14093" max="14336" width="9.08984375" style="2"/>
    <col min="14337" max="14337" width="5.1796875" style="2" customWidth="1"/>
    <col min="14338" max="14338" width="19.26953125" style="2" customWidth="1"/>
    <col min="14339" max="14339" width="17.54296875" style="2" customWidth="1"/>
    <col min="14340" max="14345" width="4.08984375" style="2" customWidth="1"/>
    <col min="14346" max="14347" width="6.08984375" style="2" customWidth="1"/>
    <col min="14348" max="14348" width="0.81640625" style="2" customWidth="1"/>
    <col min="14349" max="14592" width="9.08984375" style="2"/>
    <col min="14593" max="14593" width="5.1796875" style="2" customWidth="1"/>
    <col min="14594" max="14594" width="19.26953125" style="2" customWidth="1"/>
    <col min="14595" max="14595" width="17.54296875" style="2" customWidth="1"/>
    <col min="14596" max="14601" width="4.08984375" style="2" customWidth="1"/>
    <col min="14602" max="14603" width="6.08984375" style="2" customWidth="1"/>
    <col min="14604" max="14604" width="0.81640625" style="2" customWidth="1"/>
    <col min="14605" max="14848" width="9.08984375" style="2"/>
    <col min="14849" max="14849" width="5.1796875" style="2" customWidth="1"/>
    <col min="14850" max="14850" width="19.26953125" style="2" customWidth="1"/>
    <col min="14851" max="14851" width="17.54296875" style="2" customWidth="1"/>
    <col min="14852" max="14857" width="4.08984375" style="2" customWidth="1"/>
    <col min="14858" max="14859" width="6.08984375" style="2" customWidth="1"/>
    <col min="14860" max="14860" width="0.81640625" style="2" customWidth="1"/>
    <col min="14861" max="15104" width="9.08984375" style="2"/>
    <col min="15105" max="15105" width="5.1796875" style="2" customWidth="1"/>
    <col min="15106" max="15106" width="19.26953125" style="2" customWidth="1"/>
    <col min="15107" max="15107" width="17.54296875" style="2" customWidth="1"/>
    <col min="15108" max="15113" width="4.08984375" style="2" customWidth="1"/>
    <col min="15114" max="15115" width="6.08984375" style="2" customWidth="1"/>
    <col min="15116" max="15116" width="0.81640625" style="2" customWidth="1"/>
    <col min="15117" max="15360" width="9.08984375" style="2"/>
    <col min="15361" max="15361" width="5.1796875" style="2" customWidth="1"/>
    <col min="15362" max="15362" width="19.26953125" style="2" customWidth="1"/>
    <col min="15363" max="15363" width="17.54296875" style="2" customWidth="1"/>
    <col min="15364" max="15369" width="4.08984375" style="2" customWidth="1"/>
    <col min="15370" max="15371" width="6.08984375" style="2" customWidth="1"/>
    <col min="15372" max="15372" width="0.81640625" style="2" customWidth="1"/>
    <col min="15373" max="15616" width="9.08984375" style="2"/>
    <col min="15617" max="15617" width="5.1796875" style="2" customWidth="1"/>
    <col min="15618" max="15618" width="19.26953125" style="2" customWidth="1"/>
    <col min="15619" max="15619" width="17.54296875" style="2" customWidth="1"/>
    <col min="15620" max="15625" width="4.08984375" style="2" customWidth="1"/>
    <col min="15626" max="15627" width="6.08984375" style="2" customWidth="1"/>
    <col min="15628" max="15628" width="0.81640625" style="2" customWidth="1"/>
    <col min="15629" max="15872" width="9.08984375" style="2"/>
    <col min="15873" max="15873" width="5.1796875" style="2" customWidth="1"/>
    <col min="15874" max="15874" width="19.26953125" style="2" customWidth="1"/>
    <col min="15875" max="15875" width="17.54296875" style="2" customWidth="1"/>
    <col min="15876" max="15881" width="4.08984375" style="2" customWidth="1"/>
    <col min="15882" max="15883" width="6.08984375" style="2" customWidth="1"/>
    <col min="15884" max="15884" width="0.81640625" style="2" customWidth="1"/>
    <col min="15885" max="16128" width="9.08984375" style="2"/>
    <col min="16129" max="16129" width="5.1796875" style="2" customWidth="1"/>
    <col min="16130" max="16130" width="19.26953125" style="2" customWidth="1"/>
    <col min="16131" max="16131" width="17.54296875" style="2" customWidth="1"/>
    <col min="16132" max="16137" width="4.08984375" style="2" customWidth="1"/>
    <col min="16138" max="16139" width="6.08984375" style="2" customWidth="1"/>
    <col min="16140" max="16140" width="0.81640625" style="2" customWidth="1"/>
    <col min="16141" max="16384" width="9.08984375" style="2"/>
  </cols>
  <sheetData>
    <row r="1" spans="1:251" ht="22.8">
      <c r="C1" s="133" t="s">
        <v>0</v>
      </c>
    </row>
    <row r="2" spans="1:251" ht="21">
      <c r="A2" s="158" t="s">
        <v>85</v>
      </c>
      <c r="B2" s="158"/>
      <c r="C2" s="158"/>
      <c r="D2" s="158"/>
    </row>
    <row r="3" spans="1:251" ht="24" customHeight="1" thickBot="1">
      <c r="A3" s="159" t="s">
        <v>50</v>
      </c>
      <c r="B3" s="159"/>
      <c r="C3" s="160"/>
      <c r="D3" s="161" t="s">
        <v>2</v>
      </c>
      <c r="E3" s="162"/>
      <c r="F3" s="162"/>
      <c r="G3" s="162"/>
      <c r="H3" s="162"/>
      <c r="I3" s="162"/>
      <c r="J3" s="163" t="s">
        <v>84</v>
      </c>
      <c r="K3" s="163"/>
    </row>
    <row r="4" spans="1:251" s="14" customFormat="1" ht="24" customHeight="1" thickBot="1">
      <c r="A4" s="127" t="s">
        <v>4</v>
      </c>
      <c r="B4" s="165" t="s">
        <v>5</v>
      </c>
      <c r="C4" s="166"/>
      <c r="D4" s="6">
        <v>1</v>
      </c>
      <c r="E4" s="7">
        <v>2</v>
      </c>
      <c r="F4" s="8">
        <v>3</v>
      </c>
      <c r="G4" s="9">
        <v>4</v>
      </c>
      <c r="H4" s="10">
        <v>5</v>
      </c>
      <c r="I4" s="7">
        <v>6</v>
      </c>
      <c r="J4" s="9" t="s">
        <v>6</v>
      </c>
      <c r="K4" s="11" t="s">
        <v>7</v>
      </c>
      <c r="L4" s="12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</row>
    <row r="5" spans="1:251" s="19" customFormat="1" ht="15" customHeight="1">
      <c r="A5" s="15">
        <v>1</v>
      </c>
      <c r="B5" s="21" t="s">
        <v>49</v>
      </c>
      <c r="C5" s="16"/>
      <c r="D5" s="22">
        <v>1033</v>
      </c>
      <c r="E5" s="23">
        <v>1015</v>
      </c>
      <c r="F5" s="23">
        <v>1035</v>
      </c>
      <c r="G5" s="23">
        <v>1060</v>
      </c>
      <c r="H5" s="23">
        <v>1042</v>
      </c>
      <c r="I5" s="24">
        <v>1025</v>
      </c>
      <c r="J5" s="136">
        <f>SUM(D5:I5)</f>
        <v>6210</v>
      </c>
      <c r="K5" s="25">
        <f>AVERAGE(D5,E5,F5,G5,H5,I5)</f>
        <v>1035</v>
      </c>
    </row>
    <row r="6" spans="1:251" s="27" customFormat="1" ht="15" customHeight="1">
      <c r="A6" s="20">
        <v>2</v>
      </c>
      <c r="B6" s="154" t="s">
        <v>35</v>
      </c>
      <c r="C6" s="84"/>
      <c r="D6" s="22">
        <v>1002</v>
      </c>
      <c r="E6" s="23">
        <v>1034</v>
      </c>
      <c r="F6" s="23">
        <v>1037</v>
      </c>
      <c r="G6" s="23">
        <v>1024</v>
      </c>
      <c r="H6" s="23">
        <v>1037</v>
      </c>
      <c r="I6" s="24">
        <v>1053</v>
      </c>
      <c r="J6" s="136">
        <f>SUM(D6:I6)</f>
        <v>6187</v>
      </c>
      <c r="K6" s="35">
        <f>AVERAGE(D6,E6,F6,G6,H6,I6)</f>
        <v>1031.1666666666667</v>
      </c>
      <c r="L6" s="26" t="s">
        <v>8</v>
      </c>
    </row>
    <row r="7" spans="1:251" s="27" customFormat="1" ht="15" customHeight="1">
      <c r="A7" s="20">
        <v>3</v>
      </c>
      <c r="B7" s="155" t="s">
        <v>12</v>
      </c>
      <c r="C7" s="156"/>
      <c r="D7" s="22">
        <v>940</v>
      </c>
      <c r="E7" s="23">
        <v>962</v>
      </c>
      <c r="F7" s="23">
        <v>968</v>
      </c>
      <c r="G7" s="23">
        <v>977</v>
      </c>
      <c r="H7" s="23">
        <v>973</v>
      </c>
      <c r="I7" s="24">
        <v>944</v>
      </c>
      <c r="J7" s="136">
        <f>SUM(D7:I7)</f>
        <v>5764</v>
      </c>
      <c r="K7" s="25">
        <f>AVERAGE(D7,E7,F7,G7,H7,I7)</f>
        <v>960.66666666666663</v>
      </c>
      <c r="L7" s="26"/>
    </row>
    <row r="8" spans="1:251" ht="16.05" customHeight="1">
      <c r="A8" s="164" t="s">
        <v>8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</row>
    <row r="9" spans="1:251" ht="21">
      <c r="B9" s="167" t="s">
        <v>9</v>
      </c>
      <c r="C9" s="167"/>
      <c r="D9" s="1"/>
      <c r="E9" s="1"/>
      <c r="F9" s="1"/>
      <c r="G9" s="1"/>
      <c r="H9" s="1"/>
      <c r="I9" s="1"/>
      <c r="J9" s="114"/>
      <c r="K9" s="30"/>
    </row>
    <row r="10" spans="1:251" ht="24" customHeight="1" thickBot="1">
      <c r="A10" s="159" t="s">
        <v>51</v>
      </c>
      <c r="B10" s="159"/>
      <c r="C10" s="160"/>
      <c r="D10" s="161" t="s">
        <v>2</v>
      </c>
      <c r="E10" s="162"/>
      <c r="F10" s="162"/>
      <c r="G10" s="162"/>
      <c r="H10" s="162"/>
      <c r="I10" s="162"/>
      <c r="J10" s="163" t="s">
        <v>3</v>
      </c>
      <c r="K10" s="163"/>
    </row>
    <row r="11" spans="1:251" s="14" customFormat="1" ht="24" customHeight="1" thickBot="1">
      <c r="A11" s="47" t="s">
        <v>4</v>
      </c>
      <c r="B11" s="9" t="s">
        <v>10</v>
      </c>
      <c r="C11" s="31" t="s">
        <v>11</v>
      </c>
      <c r="D11" s="32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 t="s">
        <v>6</v>
      </c>
      <c r="K11" s="33" t="s">
        <v>7</v>
      </c>
      <c r="L11" s="12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</row>
    <row r="12" spans="1:251" s="19" customFormat="1" ht="15" customHeight="1">
      <c r="A12" s="34">
        <v>1</v>
      </c>
      <c r="B12" s="144" t="s">
        <v>46</v>
      </c>
      <c r="C12" s="142" t="s">
        <v>12</v>
      </c>
      <c r="D12" s="41">
        <v>264</v>
      </c>
      <c r="E12" s="42">
        <v>292</v>
      </c>
      <c r="F12" s="42">
        <v>305</v>
      </c>
      <c r="G12" s="42">
        <v>303</v>
      </c>
      <c r="H12" s="42">
        <v>297</v>
      </c>
      <c r="I12" s="96">
        <v>291</v>
      </c>
      <c r="J12" s="137">
        <f>SUM(D12:I12)</f>
        <v>1752</v>
      </c>
      <c r="K12" s="35">
        <f>AVERAGE(D12,E12,F12,G12,H12,I12)</f>
        <v>292</v>
      </c>
    </row>
    <row r="13" spans="1:251" s="19" customFormat="1" ht="15" customHeight="1">
      <c r="A13" s="34">
        <v>2</v>
      </c>
      <c r="B13" s="95" t="s">
        <v>48</v>
      </c>
      <c r="C13" s="142" t="s">
        <v>49</v>
      </c>
      <c r="D13" s="39">
        <v>283</v>
      </c>
      <c r="E13" s="40">
        <v>232</v>
      </c>
      <c r="F13" s="40">
        <v>293</v>
      </c>
      <c r="G13" s="40">
        <v>265</v>
      </c>
      <c r="H13" s="40">
        <v>292</v>
      </c>
      <c r="I13" s="117">
        <v>306</v>
      </c>
      <c r="J13" s="137">
        <f>SUM(D13:I13)</f>
        <v>1671</v>
      </c>
      <c r="K13" s="35">
        <f>AVERAGE(D13,E13,F13,G13,H13,I13)</f>
        <v>278.5</v>
      </c>
    </row>
    <row r="14" spans="1:251" s="19" customFormat="1" ht="15" customHeight="1">
      <c r="A14" s="146"/>
      <c r="B14" s="84"/>
      <c r="D14" s="145"/>
      <c r="E14" s="145"/>
      <c r="F14" s="145"/>
      <c r="G14" s="145"/>
      <c r="H14" s="145"/>
      <c r="I14" s="145"/>
      <c r="J14" s="157"/>
      <c r="K14" s="150"/>
    </row>
    <row r="15" spans="1:251" ht="24" customHeight="1" thickBot="1">
      <c r="A15" s="159" t="s">
        <v>86</v>
      </c>
      <c r="B15" s="159"/>
      <c r="C15" s="160"/>
      <c r="D15" s="161" t="s">
        <v>2</v>
      </c>
      <c r="E15" s="162"/>
      <c r="F15" s="162"/>
      <c r="G15" s="162"/>
      <c r="H15" s="162"/>
      <c r="I15" s="162"/>
      <c r="J15" s="163" t="s">
        <v>28</v>
      </c>
      <c r="K15" s="163"/>
    </row>
    <row r="16" spans="1:251" s="14" customFormat="1" ht="24" customHeight="1" thickBot="1">
      <c r="A16" s="47" t="s">
        <v>4</v>
      </c>
      <c r="B16" s="9" t="s">
        <v>10</v>
      </c>
      <c r="C16" s="31" t="s">
        <v>11</v>
      </c>
      <c r="D16" s="32">
        <v>1</v>
      </c>
      <c r="E16" s="9">
        <v>2</v>
      </c>
      <c r="F16" s="9">
        <v>3</v>
      </c>
      <c r="G16" s="9">
        <v>4</v>
      </c>
      <c r="H16" s="9">
        <v>5</v>
      </c>
      <c r="I16" s="9">
        <v>6</v>
      </c>
      <c r="J16" s="9" t="s">
        <v>6</v>
      </c>
      <c r="K16" s="33" t="s">
        <v>7</v>
      </c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</row>
    <row r="17" spans="1:251" s="19" customFormat="1" ht="15" customHeight="1">
      <c r="A17" s="34">
        <v>1</v>
      </c>
      <c r="B17" s="144" t="s">
        <v>87</v>
      </c>
      <c r="C17" s="142" t="s">
        <v>12</v>
      </c>
      <c r="D17" s="41">
        <v>228</v>
      </c>
      <c r="E17" s="42">
        <v>219</v>
      </c>
      <c r="F17" s="42">
        <v>231</v>
      </c>
      <c r="G17" s="42">
        <v>196</v>
      </c>
      <c r="H17" s="42">
        <v>0</v>
      </c>
      <c r="I17" s="96">
        <v>0</v>
      </c>
      <c r="J17" s="137">
        <f>SUM(D17:I17)</f>
        <v>874</v>
      </c>
      <c r="K17" s="35">
        <f>AVERAGE(D17,E17,F17,G17,H17,I17)</f>
        <v>145.66666666666666</v>
      </c>
    </row>
    <row r="19" spans="1:251" ht="24" customHeight="1" thickBot="1">
      <c r="A19" s="159" t="s">
        <v>52</v>
      </c>
      <c r="B19" s="159"/>
      <c r="C19" s="160"/>
      <c r="D19" s="161" t="s">
        <v>2</v>
      </c>
      <c r="E19" s="162"/>
      <c r="F19" s="162"/>
      <c r="G19" s="162"/>
      <c r="H19" s="162"/>
      <c r="I19" s="162"/>
      <c r="J19" s="163" t="s">
        <v>53</v>
      </c>
      <c r="K19" s="163"/>
    </row>
    <row r="20" spans="1:251" s="14" customFormat="1" ht="24" customHeight="1" thickBot="1">
      <c r="A20" s="47" t="s">
        <v>4</v>
      </c>
      <c r="B20" s="9" t="s">
        <v>10</v>
      </c>
      <c r="C20" s="31" t="s">
        <v>11</v>
      </c>
      <c r="D20" s="32">
        <v>1</v>
      </c>
      <c r="E20" s="9">
        <v>2</v>
      </c>
      <c r="F20" s="9">
        <v>3</v>
      </c>
      <c r="G20" s="9">
        <v>4</v>
      </c>
      <c r="H20" s="9">
        <v>5</v>
      </c>
      <c r="I20" s="9">
        <v>6</v>
      </c>
      <c r="J20" s="9" t="s">
        <v>6</v>
      </c>
      <c r="K20" s="33" t="s">
        <v>7</v>
      </c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 ht="15" customHeight="1">
      <c r="A21" s="34">
        <v>1</v>
      </c>
      <c r="B21" s="36" t="s">
        <v>79</v>
      </c>
      <c r="C21" s="37" t="s">
        <v>80</v>
      </c>
      <c r="D21" s="41">
        <v>339</v>
      </c>
      <c r="E21" s="42">
        <v>354</v>
      </c>
      <c r="F21" s="42">
        <v>353</v>
      </c>
      <c r="G21" s="42">
        <v>346</v>
      </c>
      <c r="H21" s="42">
        <v>364</v>
      </c>
      <c r="I21" s="96">
        <v>359</v>
      </c>
      <c r="J21" s="136">
        <f>SUM(D21:I21)</f>
        <v>2115</v>
      </c>
      <c r="K21" s="35">
        <f>AVERAGE(D21,E21,F21,G21,H21,I21)</f>
        <v>352.5</v>
      </c>
    </row>
    <row r="22" spans="1:251" ht="15.6">
      <c r="A22" s="146">
        <v>2</v>
      </c>
      <c r="B22" s="36" t="s">
        <v>72</v>
      </c>
      <c r="C22" s="37" t="s">
        <v>35</v>
      </c>
      <c r="D22" s="22">
        <v>333</v>
      </c>
      <c r="E22" s="23">
        <v>339</v>
      </c>
      <c r="F22" s="23">
        <v>354</v>
      </c>
      <c r="G22" s="23">
        <v>351</v>
      </c>
      <c r="H22" s="23">
        <v>355</v>
      </c>
      <c r="I22" s="24">
        <v>361</v>
      </c>
      <c r="J22" s="136">
        <f>SUM(D22:I22)</f>
        <v>2093</v>
      </c>
      <c r="K22" s="35">
        <f>AVERAGE(D22,E22,F22,G22,H22,I22)</f>
        <v>348.83333333333331</v>
      </c>
    </row>
    <row r="23" spans="1:251" ht="15.6">
      <c r="A23" s="34">
        <v>3</v>
      </c>
      <c r="B23" s="36" t="s">
        <v>77</v>
      </c>
      <c r="C23" s="37" t="s">
        <v>49</v>
      </c>
      <c r="D23" s="41">
        <v>329</v>
      </c>
      <c r="E23" s="42">
        <v>321</v>
      </c>
      <c r="F23" s="42">
        <v>330</v>
      </c>
      <c r="G23" s="42">
        <v>353</v>
      </c>
      <c r="H23" s="42">
        <v>339</v>
      </c>
      <c r="I23" s="96">
        <v>329</v>
      </c>
      <c r="J23" s="136">
        <f>SUM(D23:I23)</f>
        <v>2001</v>
      </c>
      <c r="K23" s="35">
        <f>AVERAGE(D23,E23,F23,G23,H23,I23)</f>
        <v>333.5</v>
      </c>
    </row>
  </sheetData>
  <sortState ref="B12:K13">
    <sortCondition descending="1" ref="J12:J13"/>
  </sortState>
  <mergeCells count="16">
    <mergeCell ref="A19:C19"/>
    <mergeCell ref="D19:I19"/>
    <mergeCell ref="J19:K19"/>
    <mergeCell ref="B9:C9"/>
    <mergeCell ref="A10:C10"/>
    <mergeCell ref="D10:I10"/>
    <mergeCell ref="J10:K10"/>
    <mergeCell ref="A2:D2"/>
    <mergeCell ref="A15:C15"/>
    <mergeCell ref="D15:I15"/>
    <mergeCell ref="J15:K15"/>
    <mergeCell ref="A8:K8"/>
    <mergeCell ref="A3:C3"/>
    <mergeCell ref="D3:I3"/>
    <mergeCell ref="J3:K3"/>
    <mergeCell ref="B4:C4"/>
  </mergeCells>
  <printOptions horizontalCentered="1"/>
  <pageMargins left="0.31496062992125984" right="0.35433070866141736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P33"/>
  <sheetViews>
    <sheetView topLeftCell="A17" zoomScaleNormal="100" workbookViewId="0">
      <selection activeCell="I21" sqref="I21"/>
    </sheetView>
  </sheetViews>
  <sheetFormatPr baseColWidth="10" defaultColWidth="9.08984375" defaultRowHeight="13.2"/>
  <cols>
    <col min="1" max="1" width="4.08984375" style="101" customWidth="1"/>
    <col min="2" max="2" width="15.81640625" style="2" customWidth="1"/>
    <col min="3" max="3" width="15.1796875" style="57" customWidth="1"/>
    <col min="4" max="9" width="3.453125" style="3" customWidth="1"/>
    <col min="10" max="10" width="6.08984375" style="3" customWidth="1"/>
    <col min="11" max="11" width="5.453125" style="5" customWidth="1"/>
    <col min="12" max="12" width="0.81640625" style="45" customWidth="1"/>
    <col min="13" max="248" width="9.08984375" style="45" customWidth="1"/>
    <col min="249" max="255" width="9.08984375" style="46"/>
    <col min="256" max="256" width="5.1796875" style="46" customWidth="1"/>
    <col min="257" max="257" width="17.26953125" style="46" customWidth="1"/>
    <col min="258" max="258" width="18.6328125" style="46" customWidth="1"/>
    <col min="259" max="264" width="3.453125" style="46" customWidth="1"/>
    <col min="265" max="266" width="6.08984375" style="46" customWidth="1"/>
    <col min="267" max="267" width="0.81640625" style="46" customWidth="1"/>
    <col min="268" max="504" width="9.08984375" style="46" customWidth="1"/>
    <col min="505" max="511" width="9.08984375" style="46"/>
    <col min="512" max="512" width="5.1796875" style="46" customWidth="1"/>
    <col min="513" max="513" width="17.26953125" style="46" customWidth="1"/>
    <col min="514" max="514" width="18.6328125" style="46" customWidth="1"/>
    <col min="515" max="520" width="3.453125" style="46" customWidth="1"/>
    <col min="521" max="522" width="6.08984375" style="46" customWidth="1"/>
    <col min="523" max="523" width="0.81640625" style="46" customWidth="1"/>
    <col min="524" max="760" width="9.08984375" style="46" customWidth="1"/>
    <col min="761" max="767" width="9.08984375" style="46"/>
    <col min="768" max="768" width="5.1796875" style="46" customWidth="1"/>
    <col min="769" max="769" width="17.26953125" style="46" customWidth="1"/>
    <col min="770" max="770" width="18.6328125" style="46" customWidth="1"/>
    <col min="771" max="776" width="3.453125" style="46" customWidth="1"/>
    <col min="777" max="778" width="6.08984375" style="46" customWidth="1"/>
    <col min="779" max="779" width="0.81640625" style="46" customWidth="1"/>
    <col min="780" max="1016" width="9.08984375" style="46" customWidth="1"/>
    <col min="1017" max="1023" width="9.08984375" style="46"/>
    <col min="1024" max="1024" width="5.1796875" style="46" customWidth="1"/>
    <col min="1025" max="1025" width="17.26953125" style="46" customWidth="1"/>
    <col min="1026" max="1026" width="18.6328125" style="46" customWidth="1"/>
    <col min="1027" max="1032" width="3.453125" style="46" customWidth="1"/>
    <col min="1033" max="1034" width="6.08984375" style="46" customWidth="1"/>
    <col min="1035" max="1035" width="0.81640625" style="46" customWidth="1"/>
    <col min="1036" max="1272" width="9.08984375" style="46" customWidth="1"/>
    <col min="1273" max="1279" width="9.08984375" style="46"/>
    <col min="1280" max="1280" width="5.1796875" style="46" customWidth="1"/>
    <col min="1281" max="1281" width="17.26953125" style="46" customWidth="1"/>
    <col min="1282" max="1282" width="18.6328125" style="46" customWidth="1"/>
    <col min="1283" max="1288" width="3.453125" style="46" customWidth="1"/>
    <col min="1289" max="1290" width="6.08984375" style="46" customWidth="1"/>
    <col min="1291" max="1291" width="0.81640625" style="46" customWidth="1"/>
    <col min="1292" max="1528" width="9.08984375" style="46" customWidth="1"/>
    <col min="1529" max="1535" width="9.08984375" style="46"/>
    <col min="1536" max="1536" width="5.1796875" style="46" customWidth="1"/>
    <col min="1537" max="1537" width="17.26953125" style="46" customWidth="1"/>
    <col min="1538" max="1538" width="18.6328125" style="46" customWidth="1"/>
    <col min="1539" max="1544" width="3.453125" style="46" customWidth="1"/>
    <col min="1545" max="1546" width="6.08984375" style="46" customWidth="1"/>
    <col min="1547" max="1547" width="0.81640625" style="46" customWidth="1"/>
    <col min="1548" max="1784" width="9.08984375" style="46" customWidth="1"/>
    <col min="1785" max="1791" width="9.08984375" style="46"/>
    <col min="1792" max="1792" width="5.1796875" style="46" customWidth="1"/>
    <col min="1793" max="1793" width="17.26953125" style="46" customWidth="1"/>
    <col min="1794" max="1794" width="18.6328125" style="46" customWidth="1"/>
    <col min="1795" max="1800" width="3.453125" style="46" customWidth="1"/>
    <col min="1801" max="1802" width="6.08984375" style="46" customWidth="1"/>
    <col min="1803" max="1803" width="0.81640625" style="46" customWidth="1"/>
    <col min="1804" max="2040" width="9.08984375" style="46" customWidth="1"/>
    <col min="2041" max="2047" width="9.08984375" style="46"/>
    <col min="2048" max="2048" width="5.1796875" style="46" customWidth="1"/>
    <col min="2049" max="2049" width="17.26953125" style="46" customWidth="1"/>
    <col min="2050" max="2050" width="18.6328125" style="46" customWidth="1"/>
    <col min="2051" max="2056" width="3.453125" style="46" customWidth="1"/>
    <col min="2057" max="2058" width="6.08984375" style="46" customWidth="1"/>
    <col min="2059" max="2059" width="0.81640625" style="46" customWidth="1"/>
    <col min="2060" max="2296" width="9.08984375" style="46" customWidth="1"/>
    <col min="2297" max="2303" width="9.08984375" style="46"/>
    <col min="2304" max="2304" width="5.1796875" style="46" customWidth="1"/>
    <col min="2305" max="2305" width="17.26953125" style="46" customWidth="1"/>
    <col min="2306" max="2306" width="18.6328125" style="46" customWidth="1"/>
    <col min="2307" max="2312" width="3.453125" style="46" customWidth="1"/>
    <col min="2313" max="2314" width="6.08984375" style="46" customWidth="1"/>
    <col min="2315" max="2315" width="0.81640625" style="46" customWidth="1"/>
    <col min="2316" max="2552" width="9.08984375" style="46" customWidth="1"/>
    <col min="2553" max="2559" width="9.08984375" style="46"/>
    <col min="2560" max="2560" width="5.1796875" style="46" customWidth="1"/>
    <col min="2561" max="2561" width="17.26953125" style="46" customWidth="1"/>
    <col min="2562" max="2562" width="18.6328125" style="46" customWidth="1"/>
    <col min="2563" max="2568" width="3.453125" style="46" customWidth="1"/>
    <col min="2569" max="2570" width="6.08984375" style="46" customWidth="1"/>
    <col min="2571" max="2571" width="0.81640625" style="46" customWidth="1"/>
    <col min="2572" max="2808" width="9.08984375" style="46" customWidth="1"/>
    <col min="2809" max="2815" width="9.08984375" style="46"/>
    <col min="2816" max="2816" width="5.1796875" style="46" customWidth="1"/>
    <col min="2817" max="2817" width="17.26953125" style="46" customWidth="1"/>
    <col min="2818" max="2818" width="18.6328125" style="46" customWidth="1"/>
    <col min="2819" max="2824" width="3.453125" style="46" customWidth="1"/>
    <col min="2825" max="2826" width="6.08984375" style="46" customWidth="1"/>
    <col min="2827" max="2827" width="0.81640625" style="46" customWidth="1"/>
    <col min="2828" max="3064" width="9.08984375" style="46" customWidth="1"/>
    <col min="3065" max="3071" width="9.08984375" style="46"/>
    <col min="3072" max="3072" width="5.1796875" style="46" customWidth="1"/>
    <col min="3073" max="3073" width="17.26953125" style="46" customWidth="1"/>
    <col min="3074" max="3074" width="18.6328125" style="46" customWidth="1"/>
    <col min="3075" max="3080" width="3.453125" style="46" customWidth="1"/>
    <col min="3081" max="3082" width="6.08984375" style="46" customWidth="1"/>
    <col min="3083" max="3083" width="0.81640625" style="46" customWidth="1"/>
    <col min="3084" max="3320" width="9.08984375" style="46" customWidth="1"/>
    <col min="3321" max="3327" width="9.08984375" style="46"/>
    <col min="3328" max="3328" width="5.1796875" style="46" customWidth="1"/>
    <col min="3329" max="3329" width="17.26953125" style="46" customWidth="1"/>
    <col min="3330" max="3330" width="18.6328125" style="46" customWidth="1"/>
    <col min="3331" max="3336" width="3.453125" style="46" customWidth="1"/>
    <col min="3337" max="3338" width="6.08984375" style="46" customWidth="1"/>
    <col min="3339" max="3339" width="0.81640625" style="46" customWidth="1"/>
    <col min="3340" max="3576" width="9.08984375" style="46" customWidth="1"/>
    <col min="3577" max="3583" width="9.08984375" style="46"/>
    <col min="3584" max="3584" width="5.1796875" style="46" customWidth="1"/>
    <col min="3585" max="3585" width="17.26953125" style="46" customWidth="1"/>
    <col min="3586" max="3586" width="18.6328125" style="46" customWidth="1"/>
    <col min="3587" max="3592" width="3.453125" style="46" customWidth="1"/>
    <col min="3593" max="3594" width="6.08984375" style="46" customWidth="1"/>
    <col min="3595" max="3595" width="0.81640625" style="46" customWidth="1"/>
    <col min="3596" max="3832" width="9.08984375" style="46" customWidth="1"/>
    <col min="3833" max="3839" width="9.08984375" style="46"/>
    <col min="3840" max="3840" width="5.1796875" style="46" customWidth="1"/>
    <col min="3841" max="3841" width="17.26953125" style="46" customWidth="1"/>
    <col min="3842" max="3842" width="18.6328125" style="46" customWidth="1"/>
    <col min="3843" max="3848" width="3.453125" style="46" customWidth="1"/>
    <col min="3849" max="3850" width="6.08984375" style="46" customWidth="1"/>
    <col min="3851" max="3851" width="0.81640625" style="46" customWidth="1"/>
    <col min="3852" max="4088" width="9.08984375" style="46" customWidth="1"/>
    <col min="4089" max="4095" width="9.08984375" style="46"/>
    <col min="4096" max="4096" width="5.1796875" style="46" customWidth="1"/>
    <col min="4097" max="4097" width="17.26953125" style="46" customWidth="1"/>
    <col min="4098" max="4098" width="18.6328125" style="46" customWidth="1"/>
    <col min="4099" max="4104" width="3.453125" style="46" customWidth="1"/>
    <col min="4105" max="4106" width="6.08984375" style="46" customWidth="1"/>
    <col min="4107" max="4107" width="0.81640625" style="46" customWidth="1"/>
    <col min="4108" max="4344" width="9.08984375" style="46" customWidth="1"/>
    <col min="4345" max="4351" width="9.08984375" style="46"/>
    <col min="4352" max="4352" width="5.1796875" style="46" customWidth="1"/>
    <col min="4353" max="4353" width="17.26953125" style="46" customWidth="1"/>
    <col min="4354" max="4354" width="18.6328125" style="46" customWidth="1"/>
    <col min="4355" max="4360" width="3.453125" style="46" customWidth="1"/>
    <col min="4361" max="4362" width="6.08984375" style="46" customWidth="1"/>
    <col min="4363" max="4363" width="0.81640625" style="46" customWidth="1"/>
    <col min="4364" max="4600" width="9.08984375" style="46" customWidth="1"/>
    <col min="4601" max="4607" width="9.08984375" style="46"/>
    <col min="4608" max="4608" width="5.1796875" style="46" customWidth="1"/>
    <col min="4609" max="4609" width="17.26953125" style="46" customWidth="1"/>
    <col min="4610" max="4610" width="18.6328125" style="46" customWidth="1"/>
    <col min="4611" max="4616" width="3.453125" style="46" customWidth="1"/>
    <col min="4617" max="4618" width="6.08984375" style="46" customWidth="1"/>
    <col min="4619" max="4619" width="0.81640625" style="46" customWidth="1"/>
    <col min="4620" max="4856" width="9.08984375" style="46" customWidth="1"/>
    <col min="4857" max="4863" width="9.08984375" style="46"/>
    <col min="4864" max="4864" width="5.1796875" style="46" customWidth="1"/>
    <col min="4865" max="4865" width="17.26953125" style="46" customWidth="1"/>
    <col min="4866" max="4866" width="18.6328125" style="46" customWidth="1"/>
    <col min="4867" max="4872" width="3.453125" style="46" customWidth="1"/>
    <col min="4873" max="4874" width="6.08984375" style="46" customWidth="1"/>
    <col min="4875" max="4875" width="0.81640625" style="46" customWidth="1"/>
    <col min="4876" max="5112" width="9.08984375" style="46" customWidth="1"/>
    <col min="5113" max="5119" width="9.08984375" style="46"/>
    <col min="5120" max="5120" width="5.1796875" style="46" customWidth="1"/>
    <col min="5121" max="5121" width="17.26953125" style="46" customWidth="1"/>
    <col min="5122" max="5122" width="18.6328125" style="46" customWidth="1"/>
    <col min="5123" max="5128" width="3.453125" style="46" customWidth="1"/>
    <col min="5129" max="5130" width="6.08984375" style="46" customWidth="1"/>
    <col min="5131" max="5131" width="0.81640625" style="46" customWidth="1"/>
    <col min="5132" max="5368" width="9.08984375" style="46" customWidth="1"/>
    <col min="5369" max="5375" width="9.08984375" style="46"/>
    <col min="5376" max="5376" width="5.1796875" style="46" customWidth="1"/>
    <col min="5377" max="5377" width="17.26953125" style="46" customWidth="1"/>
    <col min="5378" max="5378" width="18.6328125" style="46" customWidth="1"/>
    <col min="5379" max="5384" width="3.453125" style="46" customWidth="1"/>
    <col min="5385" max="5386" width="6.08984375" style="46" customWidth="1"/>
    <col min="5387" max="5387" width="0.81640625" style="46" customWidth="1"/>
    <col min="5388" max="5624" width="9.08984375" style="46" customWidth="1"/>
    <col min="5625" max="5631" width="9.08984375" style="46"/>
    <col min="5632" max="5632" width="5.1796875" style="46" customWidth="1"/>
    <col min="5633" max="5633" width="17.26953125" style="46" customWidth="1"/>
    <col min="5634" max="5634" width="18.6328125" style="46" customWidth="1"/>
    <col min="5635" max="5640" width="3.453125" style="46" customWidth="1"/>
    <col min="5641" max="5642" width="6.08984375" style="46" customWidth="1"/>
    <col min="5643" max="5643" width="0.81640625" style="46" customWidth="1"/>
    <col min="5644" max="5880" width="9.08984375" style="46" customWidth="1"/>
    <col min="5881" max="5887" width="9.08984375" style="46"/>
    <col min="5888" max="5888" width="5.1796875" style="46" customWidth="1"/>
    <col min="5889" max="5889" width="17.26953125" style="46" customWidth="1"/>
    <col min="5890" max="5890" width="18.6328125" style="46" customWidth="1"/>
    <col min="5891" max="5896" width="3.453125" style="46" customWidth="1"/>
    <col min="5897" max="5898" width="6.08984375" style="46" customWidth="1"/>
    <col min="5899" max="5899" width="0.81640625" style="46" customWidth="1"/>
    <col min="5900" max="6136" width="9.08984375" style="46" customWidth="1"/>
    <col min="6137" max="6143" width="9.08984375" style="46"/>
    <col min="6144" max="6144" width="5.1796875" style="46" customWidth="1"/>
    <col min="6145" max="6145" width="17.26953125" style="46" customWidth="1"/>
    <col min="6146" max="6146" width="18.6328125" style="46" customWidth="1"/>
    <col min="6147" max="6152" width="3.453125" style="46" customWidth="1"/>
    <col min="6153" max="6154" width="6.08984375" style="46" customWidth="1"/>
    <col min="6155" max="6155" width="0.81640625" style="46" customWidth="1"/>
    <col min="6156" max="6392" width="9.08984375" style="46" customWidth="1"/>
    <col min="6393" max="6399" width="9.08984375" style="46"/>
    <col min="6400" max="6400" width="5.1796875" style="46" customWidth="1"/>
    <col min="6401" max="6401" width="17.26953125" style="46" customWidth="1"/>
    <col min="6402" max="6402" width="18.6328125" style="46" customWidth="1"/>
    <col min="6403" max="6408" width="3.453125" style="46" customWidth="1"/>
    <col min="6409" max="6410" width="6.08984375" style="46" customWidth="1"/>
    <col min="6411" max="6411" width="0.81640625" style="46" customWidth="1"/>
    <col min="6412" max="6648" width="9.08984375" style="46" customWidth="1"/>
    <col min="6649" max="6655" width="9.08984375" style="46"/>
    <col min="6656" max="6656" width="5.1796875" style="46" customWidth="1"/>
    <col min="6657" max="6657" width="17.26953125" style="46" customWidth="1"/>
    <col min="6658" max="6658" width="18.6328125" style="46" customWidth="1"/>
    <col min="6659" max="6664" width="3.453125" style="46" customWidth="1"/>
    <col min="6665" max="6666" width="6.08984375" style="46" customWidth="1"/>
    <col min="6667" max="6667" width="0.81640625" style="46" customWidth="1"/>
    <col min="6668" max="6904" width="9.08984375" style="46" customWidth="1"/>
    <col min="6905" max="6911" width="9.08984375" style="46"/>
    <col min="6912" max="6912" width="5.1796875" style="46" customWidth="1"/>
    <col min="6913" max="6913" width="17.26953125" style="46" customWidth="1"/>
    <col min="6914" max="6914" width="18.6328125" style="46" customWidth="1"/>
    <col min="6915" max="6920" width="3.453125" style="46" customWidth="1"/>
    <col min="6921" max="6922" width="6.08984375" style="46" customWidth="1"/>
    <col min="6923" max="6923" width="0.81640625" style="46" customWidth="1"/>
    <col min="6924" max="7160" width="9.08984375" style="46" customWidth="1"/>
    <col min="7161" max="7167" width="9.08984375" style="46"/>
    <col min="7168" max="7168" width="5.1796875" style="46" customWidth="1"/>
    <col min="7169" max="7169" width="17.26953125" style="46" customWidth="1"/>
    <col min="7170" max="7170" width="18.6328125" style="46" customWidth="1"/>
    <col min="7171" max="7176" width="3.453125" style="46" customWidth="1"/>
    <col min="7177" max="7178" width="6.08984375" style="46" customWidth="1"/>
    <col min="7179" max="7179" width="0.81640625" style="46" customWidth="1"/>
    <col min="7180" max="7416" width="9.08984375" style="46" customWidth="1"/>
    <col min="7417" max="7423" width="9.08984375" style="46"/>
    <col min="7424" max="7424" width="5.1796875" style="46" customWidth="1"/>
    <col min="7425" max="7425" width="17.26953125" style="46" customWidth="1"/>
    <col min="7426" max="7426" width="18.6328125" style="46" customWidth="1"/>
    <col min="7427" max="7432" width="3.453125" style="46" customWidth="1"/>
    <col min="7433" max="7434" width="6.08984375" style="46" customWidth="1"/>
    <col min="7435" max="7435" width="0.81640625" style="46" customWidth="1"/>
    <col min="7436" max="7672" width="9.08984375" style="46" customWidth="1"/>
    <col min="7673" max="7679" width="9.08984375" style="46"/>
    <col min="7680" max="7680" width="5.1796875" style="46" customWidth="1"/>
    <col min="7681" max="7681" width="17.26953125" style="46" customWidth="1"/>
    <col min="7682" max="7682" width="18.6328125" style="46" customWidth="1"/>
    <col min="7683" max="7688" width="3.453125" style="46" customWidth="1"/>
    <col min="7689" max="7690" width="6.08984375" style="46" customWidth="1"/>
    <col min="7691" max="7691" width="0.81640625" style="46" customWidth="1"/>
    <col min="7692" max="7928" width="9.08984375" style="46" customWidth="1"/>
    <col min="7929" max="7935" width="9.08984375" style="46"/>
    <col min="7936" max="7936" width="5.1796875" style="46" customWidth="1"/>
    <col min="7937" max="7937" width="17.26953125" style="46" customWidth="1"/>
    <col min="7938" max="7938" width="18.6328125" style="46" customWidth="1"/>
    <col min="7939" max="7944" width="3.453125" style="46" customWidth="1"/>
    <col min="7945" max="7946" width="6.08984375" style="46" customWidth="1"/>
    <col min="7947" max="7947" width="0.81640625" style="46" customWidth="1"/>
    <col min="7948" max="8184" width="9.08984375" style="46" customWidth="1"/>
    <col min="8185" max="8191" width="9.08984375" style="46"/>
    <col min="8192" max="8192" width="5.1796875" style="46" customWidth="1"/>
    <col min="8193" max="8193" width="17.26953125" style="46" customWidth="1"/>
    <col min="8194" max="8194" width="18.6328125" style="46" customWidth="1"/>
    <col min="8195" max="8200" width="3.453125" style="46" customWidth="1"/>
    <col min="8201" max="8202" width="6.08984375" style="46" customWidth="1"/>
    <col min="8203" max="8203" width="0.81640625" style="46" customWidth="1"/>
    <col min="8204" max="8440" width="9.08984375" style="46" customWidth="1"/>
    <col min="8441" max="8447" width="9.08984375" style="46"/>
    <col min="8448" max="8448" width="5.1796875" style="46" customWidth="1"/>
    <col min="8449" max="8449" width="17.26953125" style="46" customWidth="1"/>
    <col min="8450" max="8450" width="18.6328125" style="46" customWidth="1"/>
    <col min="8451" max="8456" width="3.453125" style="46" customWidth="1"/>
    <col min="8457" max="8458" width="6.08984375" style="46" customWidth="1"/>
    <col min="8459" max="8459" width="0.81640625" style="46" customWidth="1"/>
    <col min="8460" max="8696" width="9.08984375" style="46" customWidth="1"/>
    <col min="8697" max="8703" width="9.08984375" style="46"/>
    <col min="8704" max="8704" width="5.1796875" style="46" customWidth="1"/>
    <col min="8705" max="8705" width="17.26953125" style="46" customWidth="1"/>
    <col min="8706" max="8706" width="18.6328125" style="46" customWidth="1"/>
    <col min="8707" max="8712" width="3.453125" style="46" customWidth="1"/>
    <col min="8713" max="8714" width="6.08984375" style="46" customWidth="1"/>
    <col min="8715" max="8715" width="0.81640625" style="46" customWidth="1"/>
    <col min="8716" max="8952" width="9.08984375" style="46" customWidth="1"/>
    <col min="8953" max="8959" width="9.08984375" style="46"/>
    <col min="8960" max="8960" width="5.1796875" style="46" customWidth="1"/>
    <col min="8961" max="8961" width="17.26953125" style="46" customWidth="1"/>
    <col min="8962" max="8962" width="18.6328125" style="46" customWidth="1"/>
    <col min="8963" max="8968" width="3.453125" style="46" customWidth="1"/>
    <col min="8969" max="8970" width="6.08984375" style="46" customWidth="1"/>
    <col min="8971" max="8971" width="0.81640625" style="46" customWidth="1"/>
    <col min="8972" max="9208" width="9.08984375" style="46" customWidth="1"/>
    <col min="9209" max="9215" width="9.08984375" style="46"/>
    <col min="9216" max="9216" width="5.1796875" style="46" customWidth="1"/>
    <col min="9217" max="9217" width="17.26953125" style="46" customWidth="1"/>
    <col min="9218" max="9218" width="18.6328125" style="46" customWidth="1"/>
    <col min="9219" max="9224" width="3.453125" style="46" customWidth="1"/>
    <col min="9225" max="9226" width="6.08984375" style="46" customWidth="1"/>
    <col min="9227" max="9227" width="0.81640625" style="46" customWidth="1"/>
    <col min="9228" max="9464" width="9.08984375" style="46" customWidth="1"/>
    <col min="9465" max="9471" width="9.08984375" style="46"/>
    <col min="9472" max="9472" width="5.1796875" style="46" customWidth="1"/>
    <col min="9473" max="9473" width="17.26953125" style="46" customWidth="1"/>
    <col min="9474" max="9474" width="18.6328125" style="46" customWidth="1"/>
    <col min="9475" max="9480" width="3.453125" style="46" customWidth="1"/>
    <col min="9481" max="9482" width="6.08984375" style="46" customWidth="1"/>
    <col min="9483" max="9483" width="0.81640625" style="46" customWidth="1"/>
    <col min="9484" max="9720" width="9.08984375" style="46" customWidth="1"/>
    <col min="9721" max="9727" width="9.08984375" style="46"/>
    <col min="9728" max="9728" width="5.1796875" style="46" customWidth="1"/>
    <col min="9729" max="9729" width="17.26953125" style="46" customWidth="1"/>
    <col min="9730" max="9730" width="18.6328125" style="46" customWidth="1"/>
    <col min="9731" max="9736" width="3.453125" style="46" customWidth="1"/>
    <col min="9737" max="9738" width="6.08984375" style="46" customWidth="1"/>
    <col min="9739" max="9739" width="0.81640625" style="46" customWidth="1"/>
    <col min="9740" max="9976" width="9.08984375" style="46" customWidth="1"/>
    <col min="9977" max="9983" width="9.08984375" style="46"/>
    <col min="9984" max="9984" width="5.1796875" style="46" customWidth="1"/>
    <col min="9985" max="9985" width="17.26953125" style="46" customWidth="1"/>
    <col min="9986" max="9986" width="18.6328125" style="46" customWidth="1"/>
    <col min="9987" max="9992" width="3.453125" style="46" customWidth="1"/>
    <col min="9993" max="9994" width="6.08984375" style="46" customWidth="1"/>
    <col min="9995" max="9995" width="0.81640625" style="46" customWidth="1"/>
    <col min="9996" max="10232" width="9.08984375" style="46" customWidth="1"/>
    <col min="10233" max="10239" width="9.08984375" style="46"/>
    <col min="10240" max="10240" width="5.1796875" style="46" customWidth="1"/>
    <col min="10241" max="10241" width="17.26953125" style="46" customWidth="1"/>
    <col min="10242" max="10242" width="18.6328125" style="46" customWidth="1"/>
    <col min="10243" max="10248" width="3.453125" style="46" customWidth="1"/>
    <col min="10249" max="10250" width="6.08984375" style="46" customWidth="1"/>
    <col min="10251" max="10251" width="0.81640625" style="46" customWidth="1"/>
    <col min="10252" max="10488" width="9.08984375" style="46" customWidth="1"/>
    <col min="10489" max="10495" width="9.08984375" style="46"/>
    <col min="10496" max="10496" width="5.1796875" style="46" customWidth="1"/>
    <col min="10497" max="10497" width="17.26953125" style="46" customWidth="1"/>
    <col min="10498" max="10498" width="18.6328125" style="46" customWidth="1"/>
    <col min="10499" max="10504" width="3.453125" style="46" customWidth="1"/>
    <col min="10505" max="10506" width="6.08984375" style="46" customWidth="1"/>
    <col min="10507" max="10507" width="0.81640625" style="46" customWidth="1"/>
    <col min="10508" max="10744" width="9.08984375" style="46" customWidth="1"/>
    <col min="10745" max="10751" width="9.08984375" style="46"/>
    <col min="10752" max="10752" width="5.1796875" style="46" customWidth="1"/>
    <col min="10753" max="10753" width="17.26953125" style="46" customWidth="1"/>
    <col min="10754" max="10754" width="18.6328125" style="46" customWidth="1"/>
    <col min="10755" max="10760" width="3.453125" style="46" customWidth="1"/>
    <col min="10761" max="10762" width="6.08984375" style="46" customWidth="1"/>
    <col min="10763" max="10763" width="0.81640625" style="46" customWidth="1"/>
    <col min="10764" max="11000" width="9.08984375" style="46" customWidth="1"/>
    <col min="11001" max="11007" width="9.08984375" style="46"/>
    <col min="11008" max="11008" width="5.1796875" style="46" customWidth="1"/>
    <col min="11009" max="11009" width="17.26953125" style="46" customWidth="1"/>
    <col min="11010" max="11010" width="18.6328125" style="46" customWidth="1"/>
    <col min="11011" max="11016" width="3.453125" style="46" customWidth="1"/>
    <col min="11017" max="11018" width="6.08984375" style="46" customWidth="1"/>
    <col min="11019" max="11019" width="0.81640625" style="46" customWidth="1"/>
    <col min="11020" max="11256" width="9.08984375" style="46" customWidth="1"/>
    <col min="11257" max="11263" width="9.08984375" style="46"/>
    <col min="11264" max="11264" width="5.1796875" style="46" customWidth="1"/>
    <col min="11265" max="11265" width="17.26953125" style="46" customWidth="1"/>
    <col min="11266" max="11266" width="18.6328125" style="46" customWidth="1"/>
    <col min="11267" max="11272" width="3.453125" style="46" customWidth="1"/>
    <col min="11273" max="11274" width="6.08984375" style="46" customWidth="1"/>
    <col min="11275" max="11275" width="0.81640625" style="46" customWidth="1"/>
    <col min="11276" max="11512" width="9.08984375" style="46" customWidth="1"/>
    <col min="11513" max="11519" width="9.08984375" style="46"/>
    <col min="11520" max="11520" width="5.1796875" style="46" customWidth="1"/>
    <col min="11521" max="11521" width="17.26953125" style="46" customWidth="1"/>
    <col min="11522" max="11522" width="18.6328125" style="46" customWidth="1"/>
    <col min="11523" max="11528" width="3.453125" style="46" customWidth="1"/>
    <col min="11529" max="11530" width="6.08984375" style="46" customWidth="1"/>
    <col min="11531" max="11531" width="0.81640625" style="46" customWidth="1"/>
    <col min="11532" max="11768" width="9.08984375" style="46" customWidth="1"/>
    <col min="11769" max="11775" width="9.08984375" style="46"/>
    <col min="11776" max="11776" width="5.1796875" style="46" customWidth="1"/>
    <col min="11777" max="11777" width="17.26953125" style="46" customWidth="1"/>
    <col min="11778" max="11778" width="18.6328125" style="46" customWidth="1"/>
    <col min="11779" max="11784" width="3.453125" style="46" customWidth="1"/>
    <col min="11785" max="11786" width="6.08984375" style="46" customWidth="1"/>
    <col min="11787" max="11787" width="0.81640625" style="46" customWidth="1"/>
    <col min="11788" max="12024" width="9.08984375" style="46" customWidth="1"/>
    <col min="12025" max="12031" width="9.08984375" style="46"/>
    <col min="12032" max="12032" width="5.1796875" style="46" customWidth="1"/>
    <col min="12033" max="12033" width="17.26953125" style="46" customWidth="1"/>
    <col min="12034" max="12034" width="18.6328125" style="46" customWidth="1"/>
    <col min="12035" max="12040" width="3.453125" style="46" customWidth="1"/>
    <col min="12041" max="12042" width="6.08984375" style="46" customWidth="1"/>
    <col min="12043" max="12043" width="0.81640625" style="46" customWidth="1"/>
    <col min="12044" max="12280" width="9.08984375" style="46" customWidth="1"/>
    <col min="12281" max="12287" width="9.08984375" style="46"/>
    <col min="12288" max="12288" width="5.1796875" style="46" customWidth="1"/>
    <col min="12289" max="12289" width="17.26953125" style="46" customWidth="1"/>
    <col min="12290" max="12290" width="18.6328125" style="46" customWidth="1"/>
    <col min="12291" max="12296" width="3.453125" style="46" customWidth="1"/>
    <col min="12297" max="12298" width="6.08984375" style="46" customWidth="1"/>
    <col min="12299" max="12299" width="0.81640625" style="46" customWidth="1"/>
    <col min="12300" max="12536" width="9.08984375" style="46" customWidth="1"/>
    <col min="12537" max="12543" width="9.08984375" style="46"/>
    <col min="12544" max="12544" width="5.1796875" style="46" customWidth="1"/>
    <col min="12545" max="12545" width="17.26953125" style="46" customWidth="1"/>
    <col min="12546" max="12546" width="18.6328125" style="46" customWidth="1"/>
    <col min="12547" max="12552" width="3.453125" style="46" customWidth="1"/>
    <col min="12553" max="12554" width="6.08984375" style="46" customWidth="1"/>
    <col min="12555" max="12555" width="0.81640625" style="46" customWidth="1"/>
    <col min="12556" max="12792" width="9.08984375" style="46" customWidth="1"/>
    <col min="12793" max="12799" width="9.08984375" style="46"/>
    <col min="12800" max="12800" width="5.1796875" style="46" customWidth="1"/>
    <col min="12801" max="12801" width="17.26953125" style="46" customWidth="1"/>
    <col min="12802" max="12802" width="18.6328125" style="46" customWidth="1"/>
    <col min="12803" max="12808" width="3.453125" style="46" customWidth="1"/>
    <col min="12809" max="12810" width="6.08984375" style="46" customWidth="1"/>
    <col min="12811" max="12811" width="0.81640625" style="46" customWidth="1"/>
    <col min="12812" max="13048" width="9.08984375" style="46" customWidth="1"/>
    <col min="13049" max="13055" width="9.08984375" style="46"/>
    <col min="13056" max="13056" width="5.1796875" style="46" customWidth="1"/>
    <col min="13057" max="13057" width="17.26953125" style="46" customWidth="1"/>
    <col min="13058" max="13058" width="18.6328125" style="46" customWidth="1"/>
    <col min="13059" max="13064" width="3.453125" style="46" customWidth="1"/>
    <col min="13065" max="13066" width="6.08984375" style="46" customWidth="1"/>
    <col min="13067" max="13067" width="0.81640625" style="46" customWidth="1"/>
    <col min="13068" max="13304" width="9.08984375" style="46" customWidth="1"/>
    <col min="13305" max="13311" width="9.08984375" style="46"/>
    <col min="13312" max="13312" width="5.1796875" style="46" customWidth="1"/>
    <col min="13313" max="13313" width="17.26953125" style="46" customWidth="1"/>
    <col min="13314" max="13314" width="18.6328125" style="46" customWidth="1"/>
    <col min="13315" max="13320" width="3.453125" style="46" customWidth="1"/>
    <col min="13321" max="13322" width="6.08984375" style="46" customWidth="1"/>
    <col min="13323" max="13323" width="0.81640625" style="46" customWidth="1"/>
    <col min="13324" max="13560" width="9.08984375" style="46" customWidth="1"/>
    <col min="13561" max="13567" width="9.08984375" style="46"/>
    <col min="13568" max="13568" width="5.1796875" style="46" customWidth="1"/>
    <col min="13569" max="13569" width="17.26953125" style="46" customWidth="1"/>
    <col min="13570" max="13570" width="18.6328125" style="46" customWidth="1"/>
    <col min="13571" max="13576" width="3.453125" style="46" customWidth="1"/>
    <col min="13577" max="13578" width="6.08984375" style="46" customWidth="1"/>
    <col min="13579" max="13579" width="0.81640625" style="46" customWidth="1"/>
    <col min="13580" max="13816" width="9.08984375" style="46" customWidth="1"/>
    <col min="13817" max="13823" width="9.08984375" style="46"/>
    <col min="13824" max="13824" width="5.1796875" style="46" customWidth="1"/>
    <col min="13825" max="13825" width="17.26953125" style="46" customWidth="1"/>
    <col min="13826" max="13826" width="18.6328125" style="46" customWidth="1"/>
    <col min="13827" max="13832" width="3.453125" style="46" customWidth="1"/>
    <col min="13833" max="13834" width="6.08984375" style="46" customWidth="1"/>
    <col min="13835" max="13835" width="0.81640625" style="46" customWidth="1"/>
    <col min="13836" max="14072" width="9.08984375" style="46" customWidth="1"/>
    <col min="14073" max="14079" width="9.08984375" style="46"/>
    <col min="14080" max="14080" width="5.1796875" style="46" customWidth="1"/>
    <col min="14081" max="14081" width="17.26953125" style="46" customWidth="1"/>
    <col min="14082" max="14082" width="18.6328125" style="46" customWidth="1"/>
    <col min="14083" max="14088" width="3.453125" style="46" customWidth="1"/>
    <col min="14089" max="14090" width="6.08984375" style="46" customWidth="1"/>
    <col min="14091" max="14091" width="0.81640625" style="46" customWidth="1"/>
    <col min="14092" max="14328" width="9.08984375" style="46" customWidth="1"/>
    <col min="14329" max="14335" width="9.08984375" style="46"/>
    <col min="14336" max="14336" width="5.1796875" style="46" customWidth="1"/>
    <col min="14337" max="14337" width="17.26953125" style="46" customWidth="1"/>
    <col min="14338" max="14338" width="18.6328125" style="46" customWidth="1"/>
    <col min="14339" max="14344" width="3.453125" style="46" customWidth="1"/>
    <col min="14345" max="14346" width="6.08984375" style="46" customWidth="1"/>
    <col min="14347" max="14347" width="0.81640625" style="46" customWidth="1"/>
    <col min="14348" max="14584" width="9.08984375" style="46" customWidth="1"/>
    <col min="14585" max="14591" width="9.08984375" style="46"/>
    <col min="14592" max="14592" width="5.1796875" style="46" customWidth="1"/>
    <col min="14593" max="14593" width="17.26953125" style="46" customWidth="1"/>
    <col min="14594" max="14594" width="18.6328125" style="46" customWidth="1"/>
    <col min="14595" max="14600" width="3.453125" style="46" customWidth="1"/>
    <col min="14601" max="14602" width="6.08984375" style="46" customWidth="1"/>
    <col min="14603" max="14603" width="0.81640625" style="46" customWidth="1"/>
    <col min="14604" max="14840" width="9.08984375" style="46" customWidth="1"/>
    <col min="14841" max="14847" width="9.08984375" style="46"/>
    <col min="14848" max="14848" width="5.1796875" style="46" customWidth="1"/>
    <col min="14849" max="14849" width="17.26953125" style="46" customWidth="1"/>
    <col min="14850" max="14850" width="18.6328125" style="46" customWidth="1"/>
    <col min="14851" max="14856" width="3.453125" style="46" customWidth="1"/>
    <col min="14857" max="14858" width="6.08984375" style="46" customWidth="1"/>
    <col min="14859" max="14859" width="0.81640625" style="46" customWidth="1"/>
    <col min="14860" max="15096" width="9.08984375" style="46" customWidth="1"/>
    <col min="15097" max="15103" width="9.08984375" style="46"/>
    <col min="15104" max="15104" width="5.1796875" style="46" customWidth="1"/>
    <col min="15105" max="15105" width="17.26953125" style="46" customWidth="1"/>
    <col min="15106" max="15106" width="18.6328125" style="46" customWidth="1"/>
    <col min="15107" max="15112" width="3.453125" style="46" customWidth="1"/>
    <col min="15113" max="15114" width="6.08984375" style="46" customWidth="1"/>
    <col min="15115" max="15115" width="0.81640625" style="46" customWidth="1"/>
    <col min="15116" max="15352" width="9.08984375" style="46" customWidth="1"/>
    <col min="15353" max="15359" width="9.08984375" style="46"/>
    <col min="15360" max="15360" width="5.1796875" style="46" customWidth="1"/>
    <col min="15361" max="15361" width="17.26953125" style="46" customWidth="1"/>
    <col min="15362" max="15362" width="18.6328125" style="46" customWidth="1"/>
    <col min="15363" max="15368" width="3.453125" style="46" customWidth="1"/>
    <col min="15369" max="15370" width="6.08984375" style="46" customWidth="1"/>
    <col min="15371" max="15371" width="0.81640625" style="46" customWidth="1"/>
    <col min="15372" max="15608" width="9.08984375" style="46" customWidth="1"/>
    <col min="15609" max="15615" width="9.08984375" style="46"/>
    <col min="15616" max="15616" width="5.1796875" style="46" customWidth="1"/>
    <col min="15617" max="15617" width="17.26953125" style="46" customWidth="1"/>
    <col min="15618" max="15618" width="18.6328125" style="46" customWidth="1"/>
    <col min="15619" max="15624" width="3.453125" style="46" customWidth="1"/>
    <col min="15625" max="15626" width="6.08984375" style="46" customWidth="1"/>
    <col min="15627" max="15627" width="0.81640625" style="46" customWidth="1"/>
    <col min="15628" max="15864" width="9.08984375" style="46" customWidth="1"/>
    <col min="15865" max="15871" width="9.08984375" style="46"/>
    <col min="15872" max="15872" width="5.1796875" style="46" customWidth="1"/>
    <col min="15873" max="15873" width="17.26953125" style="46" customWidth="1"/>
    <col min="15874" max="15874" width="18.6328125" style="46" customWidth="1"/>
    <col min="15875" max="15880" width="3.453125" style="46" customWidth="1"/>
    <col min="15881" max="15882" width="6.08984375" style="46" customWidth="1"/>
    <col min="15883" max="15883" width="0.81640625" style="46" customWidth="1"/>
    <col min="15884" max="16120" width="9.08984375" style="46" customWidth="1"/>
    <col min="16121" max="16127" width="9.08984375" style="46"/>
    <col min="16128" max="16128" width="5.1796875" style="46" customWidth="1"/>
    <col min="16129" max="16129" width="17.26953125" style="46" customWidth="1"/>
    <col min="16130" max="16130" width="18.6328125" style="46" customWidth="1"/>
    <col min="16131" max="16136" width="3.453125" style="46" customWidth="1"/>
    <col min="16137" max="16138" width="6.08984375" style="46" customWidth="1"/>
    <col min="16139" max="16139" width="0.81640625" style="46" customWidth="1"/>
    <col min="16140" max="16376" width="9.08984375" style="46" customWidth="1"/>
    <col min="16377" max="16384" width="9.08984375" style="46"/>
  </cols>
  <sheetData>
    <row r="1" spans="1:250" s="2" customFormat="1" ht="17.399999999999999" hidden="1">
      <c r="A1" s="1"/>
      <c r="B1" s="181" t="s">
        <v>9</v>
      </c>
      <c r="C1" s="181"/>
      <c r="D1" s="1"/>
      <c r="E1" s="1"/>
      <c r="F1" s="1"/>
      <c r="G1" s="1"/>
      <c r="H1" s="1"/>
      <c r="I1" s="1"/>
      <c r="J1" s="1"/>
      <c r="K1" s="30"/>
    </row>
    <row r="2" spans="1:250" ht="16.2" hidden="1" thickBot="1">
      <c r="A2" s="182" t="s">
        <v>13</v>
      </c>
      <c r="B2" s="182"/>
      <c r="C2" s="183"/>
      <c r="D2" s="184" t="s">
        <v>2</v>
      </c>
      <c r="E2" s="177"/>
      <c r="F2" s="177"/>
      <c r="G2" s="177"/>
      <c r="H2" s="177"/>
      <c r="I2" s="177"/>
      <c r="J2" s="43" t="s">
        <v>14</v>
      </c>
      <c r="K2" s="44"/>
    </row>
    <row r="3" spans="1:250" s="14" customFormat="1" ht="13.8" hidden="1" thickBot="1">
      <c r="A3" s="47" t="s">
        <v>4</v>
      </c>
      <c r="B3" s="9" t="s">
        <v>10</v>
      </c>
      <c r="C3" s="31" t="s">
        <v>11</v>
      </c>
      <c r="D3" s="32">
        <v>1</v>
      </c>
      <c r="E3" s="9">
        <v>2</v>
      </c>
      <c r="F3" s="9">
        <v>3</v>
      </c>
      <c r="G3" s="9">
        <v>4</v>
      </c>
      <c r="H3" s="9">
        <v>5</v>
      </c>
      <c r="I3" s="9">
        <v>6</v>
      </c>
      <c r="J3" s="9" t="s">
        <v>6</v>
      </c>
      <c r="K3" s="33" t="s">
        <v>7</v>
      </c>
      <c r="L3" s="1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</row>
    <row r="4" spans="1:250" s="54" customFormat="1" hidden="1">
      <c r="A4" s="15">
        <v>1</v>
      </c>
      <c r="B4" s="48" t="s">
        <v>8</v>
      </c>
      <c r="C4" s="49" t="s">
        <v>15</v>
      </c>
      <c r="D4" s="17"/>
      <c r="E4" s="1"/>
      <c r="F4" s="50"/>
      <c r="G4" s="50"/>
      <c r="H4" s="50"/>
      <c r="I4" s="18"/>
      <c r="J4" s="51">
        <f>SUM(D4:I4)</f>
        <v>0</v>
      </c>
      <c r="K4" s="52" t="e">
        <f>AVERAGE(D4,E4,F4,G4,H4,I4)</f>
        <v>#DIV/0!</v>
      </c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</row>
    <row r="5" spans="1:250" hidden="1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</row>
    <row r="6" spans="1:250" s="2" customFormat="1" ht="18" hidden="1" thickBot="1">
      <c r="A6" s="1"/>
      <c r="B6" s="181" t="s">
        <v>9</v>
      </c>
      <c r="C6" s="181"/>
      <c r="D6" s="1"/>
      <c r="E6" s="1"/>
      <c r="F6" s="1"/>
      <c r="G6" s="1"/>
      <c r="H6" s="1"/>
      <c r="I6" s="1"/>
      <c r="J6" s="1"/>
      <c r="K6" s="30"/>
    </row>
    <row r="7" spans="1:250" s="54" customFormat="1" ht="24" hidden="1" customHeight="1" thickBot="1">
      <c r="A7" s="168" t="s">
        <v>16</v>
      </c>
      <c r="B7" s="169"/>
      <c r="C7" s="169"/>
      <c r="D7" s="170" t="s">
        <v>2</v>
      </c>
      <c r="E7" s="171"/>
      <c r="F7" s="171"/>
      <c r="G7" s="171"/>
      <c r="H7" s="171"/>
      <c r="I7" s="171"/>
      <c r="J7" s="172" t="s">
        <v>17</v>
      </c>
      <c r="K7" s="17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</row>
    <row r="8" spans="1:250" s="14" customFormat="1" ht="24" hidden="1" customHeight="1" thickBot="1">
      <c r="A8" s="47" t="s">
        <v>4</v>
      </c>
      <c r="B8" s="9" t="s">
        <v>10</v>
      </c>
      <c r="C8" s="31" t="s">
        <v>11</v>
      </c>
      <c r="D8" s="32">
        <v>1</v>
      </c>
      <c r="E8" s="9">
        <v>2</v>
      </c>
      <c r="F8" s="9">
        <v>3</v>
      </c>
      <c r="G8" s="9">
        <v>4</v>
      </c>
      <c r="H8" s="9">
        <v>5</v>
      </c>
      <c r="I8" s="9">
        <v>6</v>
      </c>
      <c r="J8" s="9" t="s">
        <v>6</v>
      </c>
      <c r="K8" s="33" t="s">
        <v>7</v>
      </c>
      <c r="L8" s="12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</row>
    <row r="9" spans="1:250" s="54" customFormat="1" ht="15" hidden="1" customHeight="1">
      <c r="A9" s="55">
        <v>1</v>
      </c>
      <c r="D9" s="22"/>
      <c r="E9" s="23"/>
      <c r="F9" s="23"/>
      <c r="G9" s="23"/>
      <c r="H9" s="23"/>
      <c r="I9" s="24"/>
      <c r="J9" s="105">
        <f>SUM(D9:I9)</f>
        <v>0</v>
      </c>
      <c r="K9" s="35" t="e">
        <f>AVERAGE(D9,E9,F9,G9,H9,I9)</f>
        <v>#DIV/0!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</row>
    <row r="10" spans="1:250" s="54" customFormat="1" ht="15" hidden="1" customHeight="1">
      <c r="A10" s="55">
        <v>2</v>
      </c>
      <c r="D10" s="22"/>
      <c r="E10" s="23"/>
      <c r="F10" s="23"/>
      <c r="G10" s="23"/>
      <c r="H10" s="23"/>
      <c r="I10" s="24"/>
      <c r="J10" s="105">
        <f>SUM(D10:I10)</f>
        <v>0</v>
      </c>
      <c r="K10" s="35" t="e">
        <f>AVERAGE(D10,E10,F10,G10,H10,I10)</f>
        <v>#DIV/0!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</row>
    <row r="11" spans="1:250" s="54" customFormat="1" ht="16.05" hidden="1" customHeight="1">
      <c r="A11" s="174" t="s">
        <v>8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</row>
    <row r="12" spans="1:250" ht="13.8" hidden="1" thickBot="1">
      <c r="A12" s="175" t="s">
        <v>18</v>
      </c>
      <c r="B12" s="176"/>
      <c r="C12" s="176"/>
      <c r="D12" s="177" t="s">
        <v>19</v>
      </c>
      <c r="E12" s="177"/>
      <c r="F12" s="177"/>
      <c r="G12" s="177"/>
      <c r="H12" s="177"/>
      <c r="I12" s="177"/>
      <c r="J12" s="178" t="s">
        <v>20</v>
      </c>
      <c r="K12" s="179"/>
    </row>
    <row r="13" spans="1:250" hidden="1">
      <c r="A13" s="103"/>
      <c r="B13" s="58"/>
      <c r="C13" s="58"/>
      <c r="D13" s="59"/>
      <c r="E13" s="59"/>
      <c r="F13" s="59"/>
      <c r="G13" s="59"/>
      <c r="H13" s="59"/>
      <c r="I13" s="59"/>
      <c r="J13" s="60"/>
      <c r="K13" s="60"/>
    </row>
    <row r="14" spans="1:250" s="63" customFormat="1" hidden="1">
      <c r="A14" s="104"/>
      <c r="B14" s="61"/>
      <c r="C14" s="61"/>
      <c r="D14" s="1"/>
      <c r="E14" s="1"/>
      <c r="F14" s="1"/>
      <c r="G14" s="1"/>
      <c r="H14" s="1"/>
      <c r="I14" s="1"/>
      <c r="J14" s="62"/>
      <c r="K14" s="62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</row>
    <row r="15" spans="1:250" s="2" customFormat="1" ht="17.399999999999999" hidden="1">
      <c r="A15" s="101"/>
      <c r="B15" s="185" t="s">
        <v>1</v>
      </c>
      <c r="C15" s="185"/>
      <c r="D15" s="3"/>
      <c r="E15" s="3"/>
      <c r="F15" s="3"/>
      <c r="G15" s="3"/>
      <c r="H15" s="3"/>
      <c r="I15" s="3"/>
      <c r="J15" s="3"/>
      <c r="K15" s="5"/>
    </row>
    <row r="16" spans="1:250" ht="15.6" hidden="1">
      <c r="A16" s="186" t="s">
        <v>21</v>
      </c>
      <c r="B16" s="186"/>
      <c r="C16" s="187"/>
      <c r="D16" s="188" t="s">
        <v>2</v>
      </c>
      <c r="E16" s="188"/>
      <c r="F16" s="188"/>
      <c r="G16" s="188"/>
      <c r="H16" s="188"/>
      <c r="I16" s="188"/>
      <c r="J16" s="64" t="s">
        <v>14</v>
      </c>
      <c r="K16" s="65"/>
    </row>
    <row r="17" spans="1:250" s="2" customFormat="1" ht="21">
      <c r="A17" s="1"/>
      <c r="B17" s="167" t="s">
        <v>9</v>
      </c>
      <c r="C17" s="167"/>
      <c r="D17" s="1"/>
      <c r="E17" s="1"/>
      <c r="F17" s="1"/>
      <c r="G17" s="1"/>
      <c r="H17" s="1"/>
      <c r="I17" s="1"/>
      <c r="J17" s="1"/>
      <c r="K17" s="30"/>
    </row>
    <row r="18" spans="1:250" ht="24" customHeight="1" thickBot="1">
      <c r="A18" s="159" t="s">
        <v>54</v>
      </c>
      <c r="B18" s="159"/>
      <c r="C18" s="160"/>
      <c r="D18" s="161" t="s">
        <v>19</v>
      </c>
      <c r="E18" s="162"/>
      <c r="F18" s="162"/>
      <c r="G18" s="162"/>
      <c r="H18" s="162"/>
      <c r="I18" s="162"/>
      <c r="J18" s="163" t="s">
        <v>14</v>
      </c>
      <c r="K18" s="163"/>
      <c r="L18" s="45" t="s">
        <v>8</v>
      </c>
    </row>
    <row r="19" spans="1:250" s="14" customFormat="1" ht="24" customHeight="1" thickBot="1">
      <c r="A19" s="47" t="s">
        <v>4</v>
      </c>
      <c r="B19" s="9" t="s">
        <v>10</v>
      </c>
      <c r="C19" s="31" t="s">
        <v>11</v>
      </c>
      <c r="D19" s="32">
        <v>1</v>
      </c>
      <c r="E19" s="9">
        <v>2</v>
      </c>
      <c r="F19" s="9">
        <v>3</v>
      </c>
      <c r="G19" s="9">
        <v>4</v>
      </c>
      <c r="H19" s="9">
        <v>5</v>
      </c>
      <c r="I19" s="9">
        <v>6</v>
      </c>
      <c r="J19" s="9" t="s">
        <v>6</v>
      </c>
      <c r="K19" s="33" t="s">
        <v>7</v>
      </c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</row>
    <row r="20" spans="1:250" s="14" customFormat="1" ht="15" customHeight="1">
      <c r="A20" s="99">
        <v>1</v>
      </c>
      <c r="B20" s="141" t="s">
        <v>81</v>
      </c>
      <c r="C20" s="141" t="s">
        <v>82</v>
      </c>
      <c r="D20" s="1">
        <v>102</v>
      </c>
      <c r="E20" s="1">
        <v>118</v>
      </c>
      <c r="F20" s="1">
        <v>131</v>
      </c>
      <c r="G20" s="148">
        <v>131</v>
      </c>
      <c r="H20" s="1">
        <v>142</v>
      </c>
      <c r="I20" s="1">
        <v>150</v>
      </c>
      <c r="J20" s="138">
        <f>SUM(D20:I20)</f>
        <v>774</v>
      </c>
      <c r="K20" s="35">
        <f>AVERAGE(D20,E20,F20,G20,H20,I20)</f>
        <v>129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</row>
    <row r="21" spans="1:250" s="14" customFormat="1" ht="15" customHeight="1">
      <c r="A21" s="147"/>
      <c r="B21" s="141"/>
      <c r="C21" s="141"/>
      <c r="D21" s="1"/>
      <c r="E21" s="1"/>
      <c r="F21" s="1"/>
      <c r="G21" s="148"/>
      <c r="H21" s="1"/>
      <c r="I21" s="1"/>
      <c r="J21" s="149"/>
      <c r="K21" s="150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</row>
    <row r="22" spans="1:250" s="63" customFormat="1" ht="15.6" hidden="1">
      <c r="A22" s="134"/>
      <c r="B22" s="134"/>
      <c r="C22" s="134"/>
      <c r="D22" s="131"/>
      <c r="E22" s="131"/>
      <c r="F22" s="131"/>
      <c r="G22" s="131"/>
      <c r="H22" s="131"/>
      <c r="I22" s="131"/>
      <c r="J22" s="135"/>
      <c r="K22" s="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</row>
    <row r="23" spans="1:250" ht="24" hidden="1" customHeight="1" thickBot="1">
      <c r="A23" s="159" t="s">
        <v>55</v>
      </c>
      <c r="B23" s="159"/>
      <c r="C23" s="160"/>
      <c r="D23" s="161" t="s">
        <v>19</v>
      </c>
      <c r="E23" s="162"/>
      <c r="F23" s="162"/>
      <c r="G23" s="162"/>
      <c r="H23" s="162"/>
      <c r="I23" s="162"/>
      <c r="J23" s="163" t="s">
        <v>22</v>
      </c>
      <c r="K23" s="163"/>
      <c r="L23" s="45" t="s">
        <v>8</v>
      </c>
    </row>
    <row r="24" spans="1:250" s="14" customFormat="1" ht="24" hidden="1" customHeight="1" thickBot="1">
      <c r="A24" s="47" t="s">
        <v>4</v>
      </c>
      <c r="B24" s="9" t="s">
        <v>10</v>
      </c>
      <c r="C24" s="31" t="s">
        <v>11</v>
      </c>
      <c r="D24" s="32">
        <v>1</v>
      </c>
      <c r="E24" s="9">
        <v>2</v>
      </c>
      <c r="F24" s="9">
        <v>3</v>
      </c>
      <c r="G24" s="9">
        <v>4</v>
      </c>
      <c r="H24" s="9">
        <v>5</v>
      </c>
      <c r="I24" s="9">
        <v>6</v>
      </c>
      <c r="J24" s="9" t="s">
        <v>6</v>
      </c>
      <c r="K24" s="33" t="s">
        <v>7</v>
      </c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</row>
    <row r="25" spans="1:250" s="14" customFormat="1" ht="15" hidden="1" customHeight="1">
      <c r="A25" s="99">
        <v>1</v>
      </c>
      <c r="D25" s="39"/>
      <c r="E25" s="40"/>
      <c r="F25" s="40"/>
      <c r="G25" s="143"/>
      <c r="H25" s="40"/>
      <c r="I25" s="91"/>
      <c r="J25" s="139">
        <f>SUM(D25:I25)</f>
        <v>0</v>
      </c>
      <c r="K25" s="35" t="e">
        <f>AVERAGE(D25,E25,F25,G25,H25,I25)</f>
        <v>#DIV/0!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</row>
    <row r="26" spans="1:250" s="54" customFormat="1" ht="15" hidden="1" customHeight="1">
      <c r="A26" s="55">
        <v>2</v>
      </c>
      <c r="D26" s="22"/>
      <c r="E26" s="23"/>
      <c r="F26" s="23"/>
      <c r="G26" s="23"/>
      <c r="H26" s="23"/>
      <c r="I26" s="24"/>
      <c r="J26" s="138">
        <f>SUM(D26:I26)</f>
        <v>0</v>
      </c>
      <c r="K26" s="35" t="e">
        <f>AVERAGE(D26,E26,F26,G26,H26,I26)</f>
        <v>#DIV/0!</v>
      </c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</row>
    <row r="27" spans="1:250" hidden="1">
      <c r="D27" s="180"/>
      <c r="E27" s="180"/>
      <c r="F27" s="180"/>
      <c r="G27" s="180"/>
      <c r="H27" s="180"/>
      <c r="I27" s="180"/>
    </row>
    <row r="28" spans="1:250" ht="24" hidden="1" customHeight="1" thickBot="1">
      <c r="A28" s="159" t="s">
        <v>56</v>
      </c>
      <c r="B28" s="159"/>
      <c r="C28" s="160"/>
      <c r="D28" s="161" t="s">
        <v>19</v>
      </c>
      <c r="E28" s="162"/>
      <c r="F28" s="162"/>
      <c r="G28" s="162"/>
      <c r="H28" s="162"/>
      <c r="I28" s="162"/>
      <c r="J28" s="163" t="s">
        <v>20</v>
      </c>
      <c r="K28" s="163"/>
      <c r="L28" s="45" t="s">
        <v>8</v>
      </c>
    </row>
    <row r="29" spans="1:250" s="14" customFormat="1" ht="24" hidden="1" customHeight="1" thickBot="1">
      <c r="A29" s="47" t="s">
        <v>4</v>
      </c>
      <c r="B29" s="9" t="s">
        <v>10</v>
      </c>
      <c r="C29" s="31" t="s">
        <v>11</v>
      </c>
      <c r="D29" s="32">
        <v>1</v>
      </c>
      <c r="E29" s="9">
        <v>2</v>
      </c>
      <c r="F29" s="9">
        <v>3</v>
      </c>
      <c r="G29" s="9">
        <v>4</v>
      </c>
      <c r="H29" s="9">
        <v>5</v>
      </c>
      <c r="I29" s="9">
        <v>6</v>
      </c>
      <c r="J29" s="9" t="s">
        <v>6</v>
      </c>
      <c r="K29" s="33" t="s">
        <v>7</v>
      </c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</row>
    <row r="30" spans="1:250" s="14" customFormat="1" ht="15" hidden="1" customHeight="1">
      <c r="A30" s="99">
        <v>1</v>
      </c>
      <c r="B30" s="100" t="s">
        <v>66</v>
      </c>
      <c r="C30" s="110" t="s">
        <v>67</v>
      </c>
      <c r="D30" s="22"/>
      <c r="E30" s="23"/>
      <c r="F30" s="23"/>
      <c r="G30" s="113"/>
      <c r="H30" s="23"/>
      <c r="I30" s="24"/>
      <c r="J30" s="138">
        <f>SUM(D30:I30)</f>
        <v>0</v>
      </c>
      <c r="K30" s="35" t="e">
        <f>AVERAGE(D30,E30,F30,G30,H30,I30)</f>
        <v>#DIV/0!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</row>
    <row r="31" spans="1:250" ht="24" customHeight="1" thickBot="1">
      <c r="A31" s="159" t="s">
        <v>88</v>
      </c>
      <c r="B31" s="159"/>
      <c r="C31" s="160"/>
      <c r="D31" s="161" t="s">
        <v>19</v>
      </c>
      <c r="E31" s="162"/>
      <c r="F31" s="162"/>
      <c r="G31" s="162"/>
      <c r="H31" s="162"/>
      <c r="I31" s="162"/>
      <c r="J31" s="163" t="s">
        <v>22</v>
      </c>
      <c r="K31" s="163"/>
      <c r="L31" s="45" t="s">
        <v>8</v>
      </c>
    </row>
    <row r="32" spans="1:250" s="14" customFormat="1" ht="24" customHeight="1" thickBot="1">
      <c r="A32" s="47" t="s">
        <v>4</v>
      </c>
      <c r="B32" s="9" t="s">
        <v>10</v>
      </c>
      <c r="C32" s="31" t="s">
        <v>11</v>
      </c>
      <c r="D32" s="32">
        <v>1</v>
      </c>
      <c r="E32" s="9">
        <v>2</v>
      </c>
      <c r="F32" s="9">
        <v>3</v>
      </c>
      <c r="G32" s="9">
        <v>4</v>
      </c>
      <c r="H32" s="9">
        <v>5</v>
      </c>
      <c r="I32" s="9">
        <v>6</v>
      </c>
      <c r="J32" s="9" t="s">
        <v>6</v>
      </c>
      <c r="K32" s="33" t="s">
        <v>7</v>
      </c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</row>
    <row r="33" spans="1:250" s="14" customFormat="1" ht="15" customHeight="1">
      <c r="A33" s="99">
        <v>1</v>
      </c>
      <c r="B33" s="100" t="s">
        <v>69</v>
      </c>
      <c r="C33" s="110" t="s">
        <v>15</v>
      </c>
      <c r="D33" s="22">
        <v>253</v>
      </c>
      <c r="E33" s="23">
        <v>283</v>
      </c>
      <c r="F33" s="23">
        <v>253</v>
      </c>
      <c r="G33" s="113">
        <v>272</v>
      </c>
      <c r="H33" s="23">
        <v>255</v>
      </c>
      <c r="I33" s="24">
        <v>240</v>
      </c>
      <c r="J33" s="138">
        <f>SUM(D33:I33)</f>
        <v>1556</v>
      </c>
      <c r="K33" s="35">
        <f>AVERAGE(D33,E33,F33,G33,H33,I33)</f>
        <v>259.33333333333331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</row>
  </sheetData>
  <sortState ref="B24:K25">
    <sortCondition descending="1" ref="J24:J25"/>
  </sortState>
  <mergeCells count="29">
    <mergeCell ref="B15:C15"/>
    <mergeCell ref="A23:C23"/>
    <mergeCell ref="D23:I23"/>
    <mergeCell ref="J23:K23"/>
    <mergeCell ref="A16:C16"/>
    <mergeCell ref="D16:I16"/>
    <mergeCell ref="A18:C18"/>
    <mergeCell ref="D18:I18"/>
    <mergeCell ref="B1:C1"/>
    <mergeCell ref="A2:C2"/>
    <mergeCell ref="D2:I2"/>
    <mergeCell ref="A5:K5"/>
    <mergeCell ref="B6:C6"/>
    <mergeCell ref="A31:C31"/>
    <mergeCell ref="D31:I31"/>
    <mergeCell ref="J31:K31"/>
    <mergeCell ref="A7:C7"/>
    <mergeCell ref="D7:I7"/>
    <mergeCell ref="J7:K7"/>
    <mergeCell ref="A11:K11"/>
    <mergeCell ref="A12:C12"/>
    <mergeCell ref="D12:I12"/>
    <mergeCell ref="J12:K12"/>
    <mergeCell ref="J18:K18"/>
    <mergeCell ref="A28:C28"/>
    <mergeCell ref="D28:I28"/>
    <mergeCell ref="J28:K28"/>
    <mergeCell ref="B17:C17"/>
    <mergeCell ref="D27:I27"/>
  </mergeCells>
  <printOptions horizontalCentered="1"/>
  <pageMargins left="0.41" right="0.46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Q2542"/>
  <sheetViews>
    <sheetView topLeftCell="A6" zoomScaleNormal="100" workbookViewId="0">
      <selection activeCell="I22" sqref="I22"/>
    </sheetView>
  </sheetViews>
  <sheetFormatPr baseColWidth="10" defaultColWidth="9.08984375" defaultRowHeight="13.2"/>
  <cols>
    <col min="1" max="1" width="4.1796875" style="87" customWidth="1"/>
    <col min="2" max="2" width="15" style="45" customWidth="1"/>
    <col min="3" max="3" width="15.7265625" style="45" customWidth="1"/>
    <col min="4" max="9" width="4.26953125" style="87" customWidth="1"/>
    <col min="10" max="10" width="5.6328125" style="87" customWidth="1"/>
    <col min="11" max="11" width="5.54296875" style="30" customWidth="1"/>
    <col min="12" max="12" width="0.81640625" style="45" customWidth="1"/>
    <col min="13" max="256" width="9.08984375" style="45"/>
    <col min="257" max="257" width="5.1796875" style="45" customWidth="1"/>
    <col min="258" max="258" width="16.453125" style="45" customWidth="1"/>
    <col min="259" max="259" width="20.54296875" style="45" customWidth="1"/>
    <col min="260" max="265" width="4.26953125" style="45" customWidth="1"/>
    <col min="266" max="267" width="6.08984375" style="45" customWidth="1"/>
    <col min="268" max="268" width="0.81640625" style="45" customWidth="1"/>
    <col min="269" max="512" width="9.08984375" style="45"/>
    <col min="513" max="513" width="5.1796875" style="45" customWidth="1"/>
    <col min="514" max="514" width="16.453125" style="45" customWidth="1"/>
    <col min="515" max="515" width="20.54296875" style="45" customWidth="1"/>
    <col min="516" max="521" width="4.26953125" style="45" customWidth="1"/>
    <col min="522" max="523" width="6.08984375" style="45" customWidth="1"/>
    <col min="524" max="524" width="0.81640625" style="45" customWidth="1"/>
    <col min="525" max="768" width="9.08984375" style="45"/>
    <col min="769" max="769" width="5.1796875" style="45" customWidth="1"/>
    <col min="770" max="770" width="16.453125" style="45" customWidth="1"/>
    <col min="771" max="771" width="20.54296875" style="45" customWidth="1"/>
    <col min="772" max="777" width="4.26953125" style="45" customWidth="1"/>
    <col min="778" max="779" width="6.08984375" style="45" customWidth="1"/>
    <col min="780" max="780" width="0.81640625" style="45" customWidth="1"/>
    <col min="781" max="1024" width="9.08984375" style="45"/>
    <col min="1025" max="1025" width="5.1796875" style="45" customWidth="1"/>
    <col min="1026" max="1026" width="16.453125" style="45" customWidth="1"/>
    <col min="1027" max="1027" width="20.54296875" style="45" customWidth="1"/>
    <col min="1028" max="1033" width="4.26953125" style="45" customWidth="1"/>
    <col min="1034" max="1035" width="6.08984375" style="45" customWidth="1"/>
    <col min="1036" max="1036" width="0.81640625" style="45" customWidth="1"/>
    <col min="1037" max="1280" width="9.08984375" style="45"/>
    <col min="1281" max="1281" width="5.1796875" style="45" customWidth="1"/>
    <col min="1282" max="1282" width="16.453125" style="45" customWidth="1"/>
    <col min="1283" max="1283" width="20.54296875" style="45" customWidth="1"/>
    <col min="1284" max="1289" width="4.26953125" style="45" customWidth="1"/>
    <col min="1290" max="1291" width="6.08984375" style="45" customWidth="1"/>
    <col min="1292" max="1292" width="0.81640625" style="45" customWidth="1"/>
    <col min="1293" max="1536" width="9.08984375" style="45"/>
    <col min="1537" max="1537" width="5.1796875" style="45" customWidth="1"/>
    <col min="1538" max="1538" width="16.453125" style="45" customWidth="1"/>
    <col min="1539" max="1539" width="20.54296875" style="45" customWidth="1"/>
    <col min="1540" max="1545" width="4.26953125" style="45" customWidth="1"/>
    <col min="1546" max="1547" width="6.08984375" style="45" customWidth="1"/>
    <col min="1548" max="1548" width="0.81640625" style="45" customWidth="1"/>
    <col min="1549" max="1792" width="9.08984375" style="45"/>
    <col min="1793" max="1793" width="5.1796875" style="45" customWidth="1"/>
    <col min="1794" max="1794" width="16.453125" style="45" customWidth="1"/>
    <col min="1795" max="1795" width="20.54296875" style="45" customWidth="1"/>
    <col min="1796" max="1801" width="4.26953125" style="45" customWidth="1"/>
    <col min="1802" max="1803" width="6.08984375" style="45" customWidth="1"/>
    <col min="1804" max="1804" width="0.81640625" style="45" customWidth="1"/>
    <col min="1805" max="2048" width="9.08984375" style="45"/>
    <col min="2049" max="2049" width="5.1796875" style="45" customWidth="1"/>
    <col min="2050" max="2050" width="16.453125" style="45" customWidth="1"/>
    <col min="2051" max="2051" width="20.54296875" style="45" customWidth="1"/>
    <col min="2052" max="2057" width="4.26953125" style="45" customWidth="1"/>
    <col min="2058" max="2059" width="6.08984375" style="45" customWidth="1"/>
    <col min="2060" max="2060" width="0.81640625" style="45" customWidth="1"/>
    <col min="2061" max="2304" width="9.08984375" style="45"/>
    <col min="2305" max="2305" width="5.1796875" style="45" customWidth="1"/>
    <col min="2306" max="2306" width="16.453125" style="45" customWidth="1"/>
    <col min="2307" max="2307" width="20.54296875" style="45" customWidth="1"/>
    <col min="2308" max="2313" width="4.26953125" style="45" customWidth="1"/>
    <col min="2314" max="2315" width="6.08984375" style="45" customWidth="1"/>
    <col min="2316" max="2316" width="0.81640625" style="45" customWidth="1"/>
    <col min="2317" max="2560" width="9.08984375" style="45"/>
    <col min="2561" max="2561" width="5.1796875" style="45" customWidth="1"/>
    <col min="2562" max="2562" width="16.453125" style="45" customWidth="1"/>
    <col min="2563" max="2563" width="20.54296875" style="45" customWidth="1"/>
    <col min="2564" max="2569" width="4.26953125" style="45" customWidth="1"/>
    <col min="2570" max="2571" width="6.08984375" style="45" customWidth="1"/>
    <col min="2572" max="2572" width="0.81640625" style="45" customWidth="1"/>
    <col min="2573" max="2816" width="9.08984375" style="45"/>
    <col min="2817" max="2817" width="5.1796875" style="45" customWidth="1"/>
    <col min="2818" max="2818" width="16.453125" style="45" customWidth="1"/>
    <col min="2819" max="2819" width="20.54296875" style="45" customWidth="1"/>
    <col min="2820" max="2825" width="4.26953125" style="45" customWidth="1"/>
    <col min="2826" max="2827" width="6.08984375" style="45" customWidth="1"/>
    <col min="2828" max="2828" width="0.81640625" style="45" customWidth="1"/>
    <col min="2829" max="3072" width="9.08984375" style="45"/>
    <col min="3073" max="3073" width="5.1796875" style="45" customWidth="1"/>
    <col min="3074" max="3074" width="16.453125" style="45" customWidth="1"/>
    <col min="3075" max="3075" width="20.54296875" style="45" customWidth="1"/>
    <col min="3076" max="3081" width="4.26953125" style="45" customWidth="1"/>
    <col min="3082" max="3083" width="6.08984375" style="45" customWidth="1"/>
    <col min="3084" max="3084" width="0.81640625" style="45" customWidth="1"/>
    <col min="3085" max="3328" width="9.08984375" style="45"/>
    <col min="3329" max="3329" width="5.1796875" style="45" customWidth="1"/>
    <col min="3330" max="3330" width="16.453125" style="45" customWidth="1"/>
    <col min="3331" max="3331" width="20.54296875" style="45" customWidth="1"/>
    <col min="3332" max="3337" width="4.26953125" style="45" customWidth="1"/>
    <col min="3338" max="3339" width="6.08984375" style="45" customWidth="1"/>
    <col min="3340" max="3340" width="0.81640625" style="45" customWidth="1"/>
    <col min="3341" max="3584" width="9.08984375" style="45"/>
    <col min="3585" max="3585" width="5.1796875" style="45" customWidth="1"/>
    <col min="3586" max="3586" width="16.453125" style="45" customWidth="1"/>
    <col min="3587" max="3587" width="20.54296875" style="45" customWidth="1"/>
    <col min="3588" max="3593" width="4.26953125" style="45" customWidth="1"/>
    <col min="3594" max="3595" width="6.08984375" style="45" customWidth="1"/>
    <col min="3596" max="3596" width="0.81640625" style="45" customWidth="1"/>
    <col min="3597" max="3840" width="9.08984375" style="45"/>
    <col min="3841" max="3841" width="5.1796875" style="45" customWidth="1"/>
    <col min="3842" max="3842" width="16.453125" style="45" customWidth="1"/>
    <col min="3843" max="3843" width="20.54296875" style="45" customWidth="1"/>
    <col min="3844" max="3849" width="4.26953125" style="45" customWidth="1"/>
    <col min="3850" max="3851" width="6.08984375" style="45" customWidth="1"/>
    <col min="3852" max="3852" width="0.81640625" style="45" customWidth="1"/>
    <col min="3853" max="4096" width="9.08984375" style="45"/>
    <col min="4097" max="4097" width="5.1796875" style="45" customWidth="1"/>
    <col min="4098" max="4098" width="16.453125" style="45" customWidth="1"/>
    <col min="4099" max="4099" width="20.54296875" style="45" customWidth="1"/>
    <col min="4100" max="4105" width="4.26953125" style="45" customWidth="1"/>
    <col min="4106" max="4107" width="6.08984375" style="45" customWidth="1"/>
    <col min="4108" max="4108" width="0.81640625" style="45" customWidth="1"/>
    <col min="4109" max="4352" width="9.08984375" style="45"/>
    <col min="4353" max="4353" width="5.1796875" style="45" customWidth="1"/>
    <col min="4354" max="4354" width="16.453125" style="45" customWidth="1"/>
    <col min="4355" max="4355" width="20.54296875" style="45" customWidth="1"/>
    <col min="4356" max="4361" width="4.26953125" style="45" customWidth="1"/>
    <col min="4362" max="4363" width="6.08984375" style="45" customWidth="1"/>
    <col min="4364" max="4364" width="0.81640625" style="45" customWidth="1"/>
    <col min="4365" max="4608" width="9.08984375" style="45"/>
    <col min="4609" max="4609" width="5.1796875" style="45" customWidth="1"/>
    <col min="4610" max="4610" width="16.453125" style="45" customWidth="1"/>
    <col min="4611" max="4611" width="20.54296875" style="45" customWidth="1"/>
    <col min="4612" max="4617" width="4.26953125" style="45" customWidth="1"/>
    <col min="4618" max="4619" width="6.08984375" style="45" customWidth="1"/>
    <col min="4620" max="4620" width="0.81640625" style="45" customWidth="1"/>
    <col min="4621" max="4864" width="9.08984375" style="45"/>
    <col min="4865" max="4865" width="5.1796875" style="45" customWidth="1"/>
    <col min="4866" max="4866" width="16.453125" style="45" customWidth="1"/>
    <col min="4867" max="4867" width="20.54296875" style="45" customWidth="1"/>
    <col min="4868" max="4873" width="4.26953125" style="45" customWidth="1"/>
    <col min="4874" max="4875" width="6.08984375" style="45" customWidth="1"/>
    <col min="4876" max="4876" width="0.81640625" style="45" customWidth="1"/>
    <col min="4877" max="5120" width="9.08984375" style="45"/>
    <col min="5121" max="5121" width="5.1796875" style="45" customWidth="1"/>
    <col min="5122" max="5122" width="16.453125" style="45" customWidth="1"/>
    <col min="5123" max="5123" width="20.54296875" style="45" customWidth="1"/>
    <col min="5124" max="5129" width="4.26953125" style="45" customWidth="1"/>
    <col min="5130" max="5131" width="6.08984375" style="45" customWidth="1"/>
    <col min="5132" max="5132" width="0.81640625" style="45" customWidth="1"/>
    <col min="5133" max="5376" width="9.08984375" style="45"/>
    <col min="5377" max="5377" width="5.1796875" style="45" customWidth="1"/>
    <col min="5378" max="5378" width="16.453125" style="45" customWidth="1"/>
    <col min="5379" max="5379" width="20.54296875" style="45" customWidth="1"/>
    <col min="5380" max="5385" width="4.26953125" style="45" customWidth="1"/>
    <col min="5386" max="5387" width="6.08984375" style="45" customWidth="1"/>
    <col min="5388" max="5388" width="0.81640625" style="45" customWidth="1"/>
    <col min="5389" max="5632" width="9.08984375" style="45"/>
    <col min="5633" max="5633" width="5.1796875" style="45" customWidth="1"/>
    <col min="5634" max="5634" width="16.453125" style="45" customWidth="1"/>
    <col min="5635" max="5635" width="20.54296875" style="45" customWidth="1"/>
    <col min="5636" max="5641" width="4.26953125" style="45" customWidth="1"/>
    <col min="5642" max="5643" width="6.08984375" style="45" customWidth="1"/>
    <col min="5644" max="5644" width="0.81640625" style="45" customWidth="1"/>
    <col min="5645" max="5888" width="9.08984375" style="45"/>
    <col min="5889" max="5889" width="5.1796875" style="45" customWidth="1"/>
    <col min="5890" max="5890" width="16.453125" style="45" customWidth="1"/>
    <col min="5891" max="5891" width="20.54296875" style="45" customWidth="1"/>
    <col min="5892" max="5897" width="4.26953125" style="45" customWidth="1"/>
    <col min="5898" max="5899" width="6.08984375" style="45" customWidth="1"/>
    <col min="5900" max="5900" width="0.81640625" style="45" customWidth="1"/>
    <col min="5901" max="6144" width="9.08984375" style="45"/>
    <col min="6145" max="6145" width="5.1796875" style="45" customWidth="1"/>
    <col min="6146" max="6146" width="16.453125" style="45" customWidth="1"/>
    <col min="6147" max="6147" width="20.54296875" style="45" customWidth="1"/>
    <col min="6148" max="6153" width="4.26953125" style="45" customWidth="1"/>
    <col min="6154" max="6155" width="6.08984375" style="45" customWidth="1"/>
    <col min="6156" max="6156" width="0.81640625" style="45" customWidth="1"/>
    <col min="6157" max="6400" width="9.08984375" style="45"/>
    <col min="6401" max="6401" width="5.1796875" style="45" customWidth="1"/>
    <col min="6402" max="6402" width="16.453125" style="45" customWidth="1"/>
    <col min="6403" max="6403" width="20.54296875" style="45" customWidth="1"/>
    <col min="6404" max="6409" width="4.26953125" style="45" customWidth="1"/>
    <col min="6410" max="6411" width="6.08984375" style="45" customWidth="1"/>
    <col min="6412" max="6412" width="0.81640625" style="45" customWidth="1"/>
    <col min="6413" max="6656" width="9.08984375" style="45"/>
    <col min="6657" max="6657" width="5.1796875" style="45" customWidth="1"/>
    <col min="6658" max="6658" width="16.453125" style="45" customWidth="1"/>
    <col min="6659" max="6659" width="20.54296875" style="45" customWidth="1"/>
    <col min="6660" max="6665" width="4.26953125" style="45" customWidth="1"/>
    <col min="6666" max="6667" width="6.08984375" style="45" customWidth="1"/>
    <col min="6668" max="6668" width="0.81640625" style="45" customWidth="1"/>
    <col min="6669" max="6912" width="9.08984375" style="45"/>
    <col min="6913" max="6913" width="5.1796875" style="45" customWidth="1"/>
    <col min="6914" max="6914" width="16.453125" style="45" customWidth="1"/>
    <col min="6915" max="6915" width="20.54296875" style="45" customWidth="1"/>
    <col min="6916" max="6921" width="4.26953125" style="45" customWidth="1"/>
    <col min="6922" max="6923" width="6.08984375" style="45" customWidth="1"/>
    <col min="6924" max="6924" width="0.81640625" style="45" customWidth="1"/>
    <col min="6925" max="7168" width="9.08984375" style="45"/>
    <col min="7169" max="7169" width="5.1796875" style="45" customWidth="1"/>
    <col min="7170" max="7170" width="16.453125" style="45" customWidth="1"/>
    <col min="7171" max="7171" width="20.54296875" style="45" customWidth="1"/>
    <col min="7172" max="7177" width="4.26953125" style="45" customWidth="1"/>
    <col min="7178" max="7179" width="6.08984375" style="45" customWidth="1"/>
    <col min="7180" max="7180" width="0.81640625" style="45" customWidth="1"/>
    <col min="7181" max="7424" width="9.08984375" style="45"/>
    <col min="7425" max="7425" width="5.1796875" style="45" customWidth="1"/>
    <col min="7426" max="7426" width="16.453125" style="45" customWidth="1"/>
    <col min="7427" max="7427" width="20.54296875" style="45" customWidth="1"/>
    <col min="7428" max="7433" width="4.26953125" style="45" customWidth="1"/>
    <col min="7434" max="7435" width="6.08984375" style="45" customWidth="1"/>
    <col min="7436" max="7436" width="0.81640625" style="45" customWidth="1"/>
    <col min="7437" max="7680" width="9.08984375" style="45"/>
    <col min="7681" max="7681" width="5.1796875" style="45" customWidth="1"/>
    <col min="7682" max="7682" width="16.453125" style="45" customWidth="1"/>
    <col min="7683" max="7683" width="20.54296875" style="45" customWidth="1"/>
    <col min="7684" max="7689" width="4.26953125" style="45" customWidth="1"/>
    <col min="7690" max="7691" width="6.08984375" style="45" customWidth="1"/>
    <col min="7692" max="7692" width="0.81640625" style="45" customWidth="1"/>
    <col min="7693" max="7936" width="9.08984375" style="45"/>
    <col min="7937" max="7937" width="5.1796875" style="45" customWidth="1"/>
    <col min="7938" max="7938" width="16.453125" style="45" customWidth="1"/>
    <col min="7939" max="7939" width="20.54296875" style="45" customWidth="1"/>
    <col min="7940" max="7945" width="4.26953125" style="45" customWidth="1"/>
    <col min="7946" max="7947" width="6.08984375" style="45" customWidth="1"/>
    <col min="7948" max="7948" width="0.81640625" style="45" customWidth="1"/>
    <col min="7949" max="8192" width="9.08984375" style="45"/>
    <col min="8193" max="8193" width="5.1796875" style="45" customWidth="1"/>
    <col min="8194" max="8194" width="16.453125" style="45" customWidth="1"/>
    <col min="8195" max="8195" width="20.54296875" style="45" customWidth="1"/>
    <col min="8196" max="8201" width="4.26953125" style="45" customWidth="1"/>
    <col min="8202" max="8203" width="6.08984375" style="45" customWidth="1"/>
    <col min="8204" max="8204" width="0.81640625" style="45" customWidth="1"/>
    <col min="8205" max="8448" width="9.08984375" style="45"/>
    <col min="8449" max="8449" width="5.1796875" style="45" customWidth="1"/>
    <col min="8450" max="8450" width="16.453125" style="45" customWidth="1"/>
    <col min="8451" max="8451" width="20.54296875" style="45" customWidth="1"/>
    <col min="8452" max="8457" width="4.26953125" style="45" customWidth="1"/>
    <col min="8458" max="8459" width="6.08984375" style="45" customWidth="1"/>
    <col min="8460" max="8460" width="0.81640625" style="45" customWidth="1"/>
    <col min="8461" max="8704" width="9.08984375" style="45"/>
    <col min="8705" max="8705" width="5.1796875" style="45" customWidth="1"/>
    <col min="8706" max="8706" width="16.453125" style="45" customWidth="1"/>
    <col min="8707" max="8707" width="20.54296875" style="45" customWidth="1"/>
    <col min="8708" max="8713" width="4.26953125" style="45" customWidth="1"/>
    <col min="8714" max="8715" width="6.08984375" style="45" customWidth="1"/>
    <col min="8716" max="8716" width="0.81640625" style="45" customWidth="1"/>
    <col min="8717" max="8960" width="9.08984375" style="45"/>
    <col min="8961" max="8961" width="5.1796875" style="45" customWidth="1"/>
    <col min="8962" max="8962" width="16.453125" style="45" customWidth="1"/>
    <col min="8963" max="8963" width="20.54296875" style="45" customWidth="1"/>
    <col min="8964" max="8969" width="4.26953125" style="45" customWidth="1"/>
    <col min="8970" max="8971" width="6.08984375" style="45" customWidth="1"/>
    <col min="8972" max="8972" width="0.81640625" style="45" customWidth="1"/>
    <col min="8973" max="9216" width="9.08984375" style="45"/>
    <col min="9217" max="9217" width="5.1796875" style="45" customWidth="1"/>
    <col min="9218" max="9218" width="16.453125" style="45" customWidth="1"/>
    <col min="9219" max="9219" width="20.54296875" style="45" customWidth="1"/>
    <col min="9220" max="9225" width="4.26953125" style="45" customWidth="1"/>
    <col min="9226" max="9227" width="6.08984375" style="45" customWidth="1"/>
    <col min="9228" max="9228" width="0.81640625" style="45" customWidth="1"/>
    <col min="9229" max="9472" width="9.08984375" style="45"/>
    <col min="9473" max="9473" width="5.1796875" style="45" customWidth="1"/>
    <col min="9474" max="9474" width="16.453125" style="45" customWidth="1"/>
    <col min="9475" max="9475" width="20.54296875" style="45" customWidth="1"/>
    <col min="9476" max="9481" width="4.26953125" style="45" customWidth="1"/>
    <col min="9482" max="9483" width="6.08984375" style="45" customWidth="1"/>
    <col min="9484" max="9484" width="0.81640625" style="45" customWidth="1"/>
    <col min="9485" max="9728" width="9.08984375" style="45"/>
    <col min="9729" max="9729" width="5.1796875" style="45" customWidth="1"/>
    <col min="9730" max="9730" width="16.453125" style="45" customWidth="1"/>
    <col min="9731" max="9731" width="20.54296875" style="45" customWidth="1"/>
    <col min="9732" max="9737" width="4.26953125" style="45" customWidth="1"/>
    <col min="9738" max="9739" width="6.08984375" style="45" customWidth="1"/>
    <col min="9740" max="9740" width="0.81640625" style="45" customWidth="1"/>
    <col min="9741" max="9984" width="9.08984375" style="45"/>
    <col min="9985" max="9985" width="5.1796875" style="45" customWidth="1"/>
    <col min="9986" max="9986" width="16.453125" style="45" customWidth="1"/>
    <col min="9987" max="9987" width="20.54296875" style="45" customWidth="1"/>
    <col min="9988" max="9993" width="4.26953125" style="45" customWidth="1"/>
    <col min="9994" max="9995" width="6.08984375" style="45" customWidth="1"/>
    <col min="9996" max="9996" width="0.81640625" style="45" customWidth="1"/>
    <col min="9997" max="10240" width="9.08984375" style="45"/>
    <col min="10241" max="10241" width="5.1796875" style="45" customWidth="1"/>
    <col min="10242" max="10242" width="16.453125" style="45" customWidth="1"/>
    <col min="10243" max="10243" width="20.54296875" style="45" customWidth="1"/>
    <col min="10244" max="10249" width="4.26953125" style="45" customWidth="1"/>
    <col min="10250" max="10251" width="6.08984375" style="45" customWidth="1"/>
    <col min="10252" max="10252" width="0.81640625" style="45" customWidth="1"/>
    <col min="10253" max="10496" width="9.08984375" style="45"/>
    <col min="10497" max="10497" width="5.1796875" style="45" customWidth="1"/>
    <col min="10498" max="10498" width="16.453125" style="45" customWidth="1"/>
    <col min="10499" max="10499" width="20.54296875" style="45" customWidth="1"/>
    <col min="10500" max="10505" width="4.26953125" style="45" customWidth="1"/>
    <col min="10506" max="10507" width="6.08984375" style="45" customWidth="1"/>
    <col min="10508" max="10508" width="0.81640625" style="45" customWidth="1"/>
    <col min="10509" max="10752" width="9.08984375" style="45"/>
    <col min="10753" max="10753" width="5.1796875" style="45" customWidth="1"/>
    <col min="10754" max="10754" width="16.453125" style="45" customWidth="1"/>
    <col min="10755" max="10755" width="20.54296875" style="45" customWidth="1"/>
    <col min="10756" max="10761" width="4.26953125" style="45" customWidth="1"/>
    <col min="10762" max="10763" width="6.08984375" style="45" customWidth="1"/>
    <col min="10764" max="10764" width="0.81640625" style="45" customWidth="1"/>
    <col min="10765" max="11008" width="9.08984375" style="45"/>
    <col min="11009" max="11009" width="5.1796875" style="45" customWidth="1"/>
    <col min="11010" max="11010" width="16.453125" style="45" customWidth="1"/>
    <col min="11011" max="11011" width="20.54296875" style="45" customWidth="1"/>
    <col min="11012" max="11017" width="4.26953125" style="45" customWidth="1"/>
    <col min="11018" max="11019" width="6.08984375" style="45" customWidth="1"/>
    <col min="11020" max="11020" width="0.81640625" style="45" customWidth="1"/>
    <col min="11021" max="11264" width="9.08984375" style="45"/>
    <col min="11265" max="11265" width="5.1796875" style="45" customWidth="1"/>
    <col min="11266" max="11266" width="16.453125" style="45" customWidth="1"/>
    <col min="11267" max="11267" width="20.54296875" style="45" customWidth="1"/>
    <col min="11268" max="11273" width="4.26953125" style="45" customWidth="1"/>
    <col min="11274" max="11275" width="6.08984375" style="45" customWidth="1"/>
    <col min="11276" max="11276" width="0.81640625" style="45" customWidth="1"/>
    <col min="11277" max="11520" width="9.08984375" style="45"/>
    <col min="11521" max="11521" width="5.1796875" style="45" customWidth="1"/>
    <col min="11522" max="11522" width="16.453125" style="45" customWidth="1"/>
    <col min="11523" max="11523" width="20.54296875" style="45" customWidth="1"/>
    <col min="11524" max="11529" width="4.26953125" style="45" customWidth="1"/>
    <col min="11530" max="11531" width="6.08984375" style="45" customWidth="1"/>
    <col min="11532" max="11532" width="0.81640625" style="45" customWidth="1"/>
    <col min="11533" max="11776" width="9.08984375" style="45"/>
    <col min="11777" max="11777" width="5.1796875" style="45" customWidth="1"/>
    <col min="11778" max="11778" width="16.453125" style="45" customWidth="1"/>
    <col min="11779" max="11779" width="20.54296875" style="45" customWidth="1"/>
    <col min="11780" max="11785" width="4.26953125" style="45" customWidth="1"/>
    <col min="11786" max="11787" width="6.08984375" style="45" customWidth="1"/>
    <col min="11788" max="11788" width="0.81640625" style="45" customWidth="1"/>
    <col min="11789" max="12032" width="9.08984375" style="45"/>
    <col min="12033" max="12033" width="5.1796875" style="45" customWidth="1"/>
    <col min="12034" max="12034" width="16.453125" style="45" customWidth="1"/>
    <col min="12035" max="12035" width="20.54296875" style="45" customWidth="1"/>
    <col min="12036" max="12041" width="4.26953125" style="45" customWidth="1"/>
    <col min="12042" max="12043" width="6.08984375" style="45" customWidth="1"/>
    <col min="12044" max="12044" width="0.81640625" style="45" customWidth="1"/>
    <col min="12045" max="12288" width="9.08984375" style="45"/>
    <col min="12289" max="12289" width="5.1796875" style="45" customWidth="1"/>
    <col min="12290" max="12290" width="16.453125" style="45" customWidth="1"/>
    <col min="12291" max="12291" width="20.54296875" style="45" customWidth="1"/>
    <col min="12292" max="12297" width="4.26953125" style="45" customWidth="1"/>
    <col min="12298" max="12299" width="6.08984375" style="45" customWidth="1"/>
    <col min="12300" max="12300" width="0.81640625" style="45" customWidth="1"/>
    <col min="12301" max="12544" width="9.08984375" style="45"/>
    <col min="12545" max="12545" width="5.1796875" style="45" customWidth="1"/>
    <col min="12546" max="12546" width="16.453125" style="45" customWidth="1"/>
    <col min="12547" max="12547" width="20.54296875" style="45" customWidth="1"/>
    <col min="12548" max="12553" width="4.26953125" style="45" customWidth="1"/>
    <col min="12554" max="12555" width="6.08984375" style="45" customWidth="1"/>
    <col min="12556" max="12556" width="0.81640625" style="45" customWidth="1"/>
    <col min="12557" max="12800" width="9.08984375" style="45"/>
    <col min="12801" max="12801" width="5.1796875" style="45" customWidth="1"/>
    <col min="12802" max="12802" width="16.453125" style="45" customWidth="1"/>
    <col min="12803" max="12803" width="20.54296875" style="45" customWidth="1"/>
    <col min="12804" max="12809" width="4.26953125" style="45" customWidth="1"/>
    <col min="12810" max="12811" width="6.08984375" style="45" customWidth="1"/>
    <col min="12812" max="12812" width="0.81640625" style="45" customWidth="1"/>
    <col min="12813" max="13056" width="9.08984375" style="45"/>
    <col min="13057" max="13057" width="5.1796875" style="45" customWidth="1"/>
    <col min="13058" max="13058" width="16.453125" style="45" customWidth="1"/>
    <col min="13059" max="13059" width="20.54296875" style="45" customWidth="1"/>
    <col min="13060" max="13065" width="4.26953125" style="45" customWidth="1"/>
    <col min="13066" max="13067" width="6.08984375" style="45" customWidth="1"/>
    <col min="13068" max="13068" width="0.81640625" style="45" customWidth="1"/>
    <col min="13069" max="13312" width="9.08984375" style="45"/>
    <col min="13313" max="13313" width="5.1796875" style="45" customWidth="1"/>
    <col min="13314" max="13314" width="16.453125" style="45" customWidth="1"/>
    <col min="13315" max="13315" width="20.54296875" style="45" customWidth="1"/>
    <col min="13316" max="13321" width="4.26953125" style="45" customWidth="1"/>
    <col min="13322" max="13323" width="6.08984375" style="45" customWidth="1"/>
    <col min="13324" max="13324" width="0.81640625" style="45" customWidth="1"/>
    <col min="13325" max="13568" width="9.08984375" style="45"/>
    <col min="13569" max="13569" width="5.1796875" style="45" customWidth="1"/>
    <col min="13570" max="13570" width="16.453125" style="45" customWidth="1"/>
    <col min="13571" max="13571" width="20.54296875" style="45" customWidth="1"/>
    <col min="13572" max="13577" width="4.26953125" style="45" customWidth="1"/>
    <col min="13578" max="13579" width="6.08984375" style="45" customWidth="1"/>
    <col min="13580" max="13580" width="0.81640625" style="45" customWidth="1"/>
    <col min="13581" max="13824" width="9.08984375" style="45"/>
    <col min="13825" max="13825" width="5.1796875" style="45" customWidth="1"/>
    <col min="13826" max="13826" width="16.453125" style="45" customWidth="1"/>
    <col min="13827" max="13827" width="20.54296875" style="45" customWidth="1"/>
    <col min="13828" max="13833" width="4.26953125" style="45" customWidth="1"/>
    <col min="13834" max="13835" width="6.08984375" style="45" customWidth="1"/>
    <col min="13836" max="13836" width="0.81640625" style="45" customWidth="1"/>
    <col min="13837" max="14080" width="9.08984375" style="45"/>
    <col min="14081" max="14081" width="5.1796875" style="45" customWidth="1"/>
    <col min="14082" max="14082" width="16.453125" style="45" customWidth="1"/>
    <col min="14083" max="14083" width="20.54296875" style="45" customWidth="1"/>
    <col min="14084" max="14089" width="4.26953125" style="45" customWidth="1"/>
    <col min="14090" max="14091" width="6.08984375" style="45" customWidth="1"/>
    <col min="14092" max="14092" width="0.81640625" style="45" customWidth="1"/>
    <col min="14093" max="14336" width="9.08984375" style="45"/>
    <col min="14337" max="14337" width="5.1796875" style="45" customWidth="1"/>
    <col min="14338" max="14338" width="16.453125" style="45" customWidth="1"/>
    <col min="14339" max="14339" width="20.54296875" style="45" customWidth="1"/>
    <col min="14340" max="14345" width="4.26953125" style="45" customWidth="1"/>
    <col min="14346" max="14347" width="6.08984375" style="45" customWidth="1"/>
    <col min="14348" max="14348" width="0.81640625" style="45" customWidth="1"/>
    <col min="14349" max="14592" width="9.08984375" style="45"/>
    <col min="14593" max="14593" width="5.1796875" style="45" customWidth="1"/>
    <col min="14594" max="14594" width="16.453125" style="45" customWidth="1"/>
    <col min="14595" max="14595" width="20.54296875" style="45" customWidth="1"/>
    <col min="14596" max="14601" width="4.26953125" style="45" customWidth="1"/>
    <col min="14602" max="14603" width="6.08984375" style="45" customWidth="1"/>
    <col min="14604" max="14604" width="0.81640625" style="45" customWidth="1"/>
    <col min="14605" max="14848" width="9.08984375" style="45"/>
    <col min="14849" max="14849" width="5.1796875" style="45" customWidth="1"/>
    <col min="14850" max="14850" width="16.453125" style="45" customWidth="1"/>
    <col min="14851" max="14851" width="20.54296875" style="45" customWidth="1"/>
    <col min="14852" max="14857" width="4.26953125" style="45" customWidth="1"/>
    <col min="14858" max="14859" width="6.08984375" style="45" customWidth="1"/>
    <col min="14860" max="14860" width="0.81640625" style="45" customWidth="1"/>
    <col min="14861" max="15104" width="9.08984375" style="45"/>
    <col min="15105" max="15105" width="5.1796875" style="45" customWidth="1"/>
    <col min="15106" max="15106" width="16.453125" style="45" customWidth="1"/>
    <col min="15107" max="15107" width="20.54296875" style="45" customWidth="1"/>
    <col min="15108" max="15113" width="4.26953125" style="45" customWidth="1"/>
    <col min="15114" max="15115" width="6.08984375" style="45" customWidth="1"/>
    <col min="15116" max="15116" width="0.81640625" style="45" customWidth="1"/>
    <col min="15117" max="15360" width="9.08984375" style="45"/>
    <col min="15361" max="15361" width="5.1796875" style="45" customWidth="1"/>
    <col min="15362" max="15362" width="16.453125" style="45" customWidth="1"/>
    <col min="15363" max="15363" width="20.54296875" style="45" customWidth="1"/>
    <col min="15364" max="15369" width="4.26953125" style="45" customWidth="1"/>
    <col min="15370" max="15371" width="6.08984375" style="45" customWidth="1"/>
    <col min="15372" max="15372" width="0.81640625" style="45" customWidth="1"/>
    <col min="15373" max="15616" width="9.08984375" style="45"/>
    <col min="15617" max="15617" width="5.1796875" style="45" customWidth="1"/>
    <col min="15618" max="15618" width="16.453125" style="45" customWidth="1"/>
    <col min="15619" max="15619" width="20.54296875" style="45" customWidth="1"/>
    <col min="15620" max="15625" width="4.26953125" style="45" customWidth="1"/>
    <col min="15626" max="15627" width="6.08984375" style="45" customWidth="1"/>
    <col min="15628" max="15628" width="0.81640625" style="45" customWidth="1"/>
    <col min="15629" max="15872" width="9.08984375" style="45"/>
    <col min="15873" max="15873" width="5.1796875" style="45" customWidth="1"/>
    <col min="15874" max="15874" width="16.453125" style="45" customWidth="1"/>
    <col min="15875" max="15875" width="20.54296875" style="45" customWidth="1"/>
    <col min="15876" max="15881" width="4.26953125" style="45" customWidth="1"/>
    <col min="15882" max="15883" width="6.08984375" style="45" customWidth="1"/>
    <col min="15884" max="15884" width="0.81640625" style="45" customWidth="1"/>
    <col min="15885" max="16128" width="9.08984375" style="45"/>
    <col min="16129" max="16129" width="5.1796875" style="45" customWidth="1"/>
    <col min="16130" max="16130" width="16.453125" style="45" customWidth="1"/>
    <col min="16131" max="16131" width="20.54296875" style="45" customWidth="1"/>
    <col min="16132" max="16137" width="4.26953125" style="45" customWidth="1"/>
    <col min="16138" max="16139" width="6.08984375" style="45" customWidth="1"/>
    <col min="16140" max="16140" width="0.81640625" style="45" customWidth="1"/>
    <col min="16141" max="16384" width="9.08984375" style="45"/>
  </cols>
  <sheetData>
    <row r="1" spans="1:251" s="2" customFormat="1" ht="17.399999999999999" hidden="1">
      <c r="A1" s="3"/>
      <c r="B1" s="185" t="s">
        <v>1</v>
      </c>
      <c r="C1" s="185"/>
      <c r="D1" s="3"/>
      <c r="E1" s="3"/>
      <c r="F1" s="3"/>
      <c r="G1" s="3"/>
      <c r="H1" s="3"/>
      <c r="I1" s="3"/>
      <c r="J1" s="3"/>
      <c r="K1" s="5"/>
    </row>
    <row r="2" spans="1:251" ht="24" hidden="1" customHeight="1" thickBot="1">
      <c r="A2" s="189" t="s">
        <v>23</v>
      </c>
      <c r="B2" s="182"/>
      <c r="C2" s="183"/>
      <c r="D2" s="184" t="s">
        <v>2</v>
      </c>
      <c r="E2" s="177"/>
      <c r="F2" s="177"/>
      <c r="G2" s="177"/>
      <c r="H2" s="177"/>
      <c r="I2" s="177"/>
      <c r="J2" s="178" t="s">
        <v>24</v>
      </c>
      <c r="K2" s="178"/>
    </row>
    <row r="3" spans="1:251" s="126" customFormat="1" ht="24" hidden="1" customHeight="1" thickBot="1">
      <c r="A3" s="119" t="s">
        <v>4</v>
      </c>
      <c r="B3" s="120" t="s">
        <v>11</v>
      </c>
      <c r="C3" s="120" t="s">
        <v>8</v>
      </c>
      <c r="D3" s="121">
        <v>1</v>
      </c>
      <c r="E3" s="122">
        <v>2</v>
      </c>
      <c r="F3" s="122">
        <v>3</v>
      </c>
      <c r="G3" s="122">
        <v>4</v>
      </c>
      <c r="H3" s="122">
        <v>5</v>
      </c>
      <c r="I3" s="123">
        <v>6</v>
      </c>
      <c r="J3" s="124" t="s">
        <v>6</v>
      </c>
      <c r="K3" s="125" t="s">
        <v>7</v>
      </c>
    </row>
    <row r="4" spans="1:251" s="14" customFormat="1" ht="15" hidden="1" customHeight="1">
      <c r="A4" s="66">
        <v>1</v>
      </c>
      <c r="B4" s="67" t="s">
        <v>45</v>
      </c>
      <c r="C4" s="68"/>
      <c r="D4" s="69"/>
      <c r="E4" s="70"/>
      <c r="F4" s="70"/>
      <c r="G4" s="70"/>
      <c r="H4" s="70"/>
      <c r="I4" s="68"/>
      <c r="J4" s="102">
        <f>SUM(D4:I4)</f>
        <v>0</v>
      </c>
      <c r="K4" s="71" t="e">
        <f>AVERAGE(D4,E4,F4,G4,H4,I4)</f>
        <v>#DIV/0!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</row>
    <row r="5" spans="1:251" s="14" customFormat="1" ht="16.05" hidden="1" customHeight="1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</row>
    <row r="6" spans="1:251" s="2" customFormat="1" ht="21">
      <c r="A6" s="1"/>
      <c r="B6" s="167" t="s">
        <v>9</v>
      </c>
      <c r="C6" s="167"/>
      <c r="D6" s="1"/>
      <c r="E6" s="1"/>
      <c r="F6" s="1"/>
      <c r="G6" s="1"/>
      <c r="H6" s="1"/>
      <c r="I6" s="1"/>
      <c r="J6" s="1"/>
      <c r="K6" s="30"/>
    </row>
    <row r="7" spans="1:251" s="72" customFormat="1" ht="24" hidden="1" customHeight="1" thickBot="1">
      <c r="A7" s="191" t="s">
        <v>57</v>
      </c>
      <c r="B7" s="192"/>
      <c r="C7" s="192"/>
      <c r="D7" s="193" t="s">
        <v>2</v>
      </c>
      <c r="E7" s="194"/>
      <c r="F7" s="194"/>
      <c r="G7" s="194"/>
      <c r="H7" s="194"/>
      <c r="I7" s="194"/>
      <c r="J7" s="195" t="s">
        <v>24</v>
      </c>
      <c r="K7" s="195"/>
    </row>
    <row r="8" spans="1:251" s="118" customFormat="1" ht="24" hidden="1" customHeight="1" thickBot="1">
      <c r="A8" s="47" t="s">
        <v>4</v>
      </c>
      <c r="B8" s="9" t="s">
        <v>10</v>
      </c>
      <c r="C8" s="31" t="s">
        <v>11</v>
      </c>
      <c r="D8" s="32">
        <v>1</v>
      </c>
      <c r="E8" s="9">
        <v>2</v>
      </c>
      <c r="F8" s="9">
        <v>3</v>
      </c>
      <c r="G8" s="9">
        <v>4</v>
      </c>
      <c r="H8" s="9">
        <v>5</v>
      </c>
      <c r="I8" s="9">
        <v>6</v>
      </c>
      <c r="J8" s="9" t="s">
        <v>6</v>
      </c>
      <c r="K8" s="33" t="s">
        <v>7</v>
      </c>
      <c r="L8" s="12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</row>
    <row r="9" spans="1:251" s="72" customFormat="1" ht="15" hidden="1" customHeight="1">
      <c r="A9" s="80">
        <v>1</v>
      </c>
      <c r="B9" s="95"/>
      <c r="C9" s="111"/>
      <c r="D9" s="22"/>
      <c r="E9" s="81"/>
      <c r="F9" s="81"/>
      <c r="G9" s="129"/>
      <c r="H9" s="81"/>
      <c r="I9" s="24"/>
      <c r="J9" s="108">
        <f>SUM(D9:I9)</f>
        <v>0</v>
      </c>
      <c r="K9" s="86" t="e">
        <f>AVERAGE(D9,E9,F9,G9,H9,I9)</f>
        <v>#DIV/0!</v>
      </c>
    </row>
    <row r="10" spans="1:251" s="72" customFormat="1" ht="16.05" hidden="1" customHeight="1">
      <c r="A10" s="80"/>
      <c r="B10" s="19"/>
      <c r="C10" s="19"/>
      <c r="D10" s="180"/>
      <c r="E10" s="180"/>
      <c r="F10" s="180"/>
      <c r="G10" s="180"/>
      <c r="H10" s="180"/>
      <c r="I10" s="180"/>
      <c r="J10" s="130"/>
      <c r="K10" s="130"/>
      <c r="L10" s="130"/>
    </row>
    <row r="11" spans="1:251" s="2" customFormat="1" ht="17.399999999999999" hidden="1">
      <c r="A11" s="1"/>
      <c r="B11" s="181" t="s">
        <v>26</v>
      </c>
      <c r="C11" s="181"/>
      <c r="D11" s="1"/>
      <c r="E11" s="1"/>
      <c r="F11" s="1"/>
      <c r="G11" s="1"/>
      <c r="H11" s="1"/>
      <c r="I11" s="1"/>
      <c r="J11" s="1"/>
      <c r="K11" s="30"/>
    </row>
    <row r="12" spans="1:251" ht="24" hidden="1" customHeight="1" thickBot="1">
      <c r="A12" s="196" t="s">
        <v>39</v>
      </c>
      <c r="B12" s="196"/>
      <c r="C12" s="197"/>
      <c r="D12" s="198" t="s">
        <v>2</v>
      </c>
      <c r="E12" s="199"/>
      <c r="F12" s="199"/>
      <c r="G12" s="199"/>
      <c r="H12" s="199"/>
      <c r="I12" s="199"/>
      <c r="J12" s="200" t="s">
        <v>40</v>
      </c>
      <c r="K12" s="200"/>
      <c r="N12" s="82"/>
    </row>
    <row r="13" spans="1:251" s="118" customFormat="1" ht="24" hidden="1" customHeight="1" thickBot="1">
      <c r="A13" s="47" t="s">
        <v>4</v>
      </c>
      <c r="B13" s="9" t="s">
        <v>10</v>
      </c>
      <c r="C13" s="31" t="s">
        <v>11</v>
      </c>
      <c r="D13" s="32">
        <v>1</v>
      </c>
      <c r="E13" s="9">
        <v>2</v>
      </c>
      <c r="F13" s="9">
        <v>3</v>
      </c>
      <c r="G13" s="9">
        <v>4</v>
      </c>
      <c r="H13" s="9">
        <v>5</v>
      </c>
      <c r="I13" s="9">
        <v>6</v>
      </c>
      <c r="J13" s="9" t="s">
        <v>6</v>
      </c>
      <c r="K13" s="33" t="s">
        <v>7</v>
      </c>
      <c r="L13" s="12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</row>
    <row r="14" spans="1:251" ht="15" hidden="1" customHeight="1">
      <c r="A14" s="83">
        <v>1</v>
      </c>
      <c r="B14" s="84" t="s">
        <v>41</v>
      </c>
      <c r="C14" s="85" t="s">
        <v>38</v>
      </c>
      <c r="D14" s="69"/>
      <c r="E14" s="70"/>
      <c r="F14" s="70"/>
      <c r="G14" s="70"/>
      <c r="H14" s="70"/>
      <c r="I14" s="68"/>
      <c r="J14" s="107">
        <f>SUM(D14:I14)</f>
        <v>0</v>
      </c>
      <c r="K14" s="79" t="e">
        <f>AVERAGE(D14,E14,F14,G14,H14,I14)</f>
        <v>#DIV/0!</v>
      </c>
    </row>
    <row r="15" spans="1:251" s="14" customFormat="1" ht="16.05" hidden="1" customHeight="1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</row>
    <row r="16" spans="1:251" s="2" customFormat="1" ht="17.399999999999999" hidden="1">
      <c r="A16" s="1"/>
      <c r="B16" s="181" t="s">
        <v>9</v>
      </c>
      <c r="C16" s="181"/>
      <c r="D16" s="1"/>
      <c r="E16" s="1"/>
      <c r="F16" s="1"/>
      <c r="G16" s="1"/>
      <c r="H16" s="1"/>
      <c r="I16" s="1"/>
      <c r="J16" s="1"/>
      <c r="K16" s="30"/>
    </row>
    <row r="17" spans="1:251" ht="16.05" hidden="1" customHeight="1">
      <c r="E17" s="87" t="s">
        <v>8</v>
      </c>
    </row>
    <row r="18" spans="1:251" s="72" customFormat="1" ht="24" customHeight="1" thickBot="1">
      <c r="A18" s="191" t="s">
        <v>58</v>
      </c>
      <c r="B18" s="192"/>
      <c r="C18" s="192"/>
      <c r="D18" s="193" t="s">
        <v>2</v>
      </c>
      <c r="E18" s="194"/>
      <c r="F18" s="194"/>
      <c r="G18" s="194"/>
      <c r="H18" s="194"/>
      <c r="I18" s="194"/>
      <c r="J18" s="195" t="s">
        <v>59</v>
      </c>
      <c r="K18" s="195"/>
    </row>
    <row r="19" spans="1:251" s="118" customFormat="1" ht="24" customHeight="1" thickBot="1">
      <c r="A19" s="47" t="s">
        <v>4</v>
      </c>
      <c r="B19" s="9" t="s">
        <v>10</v>
      </c>
      <c r="C19" s="31" t="s">
        <v>11</v>
      </c>
      <c r="D19" s="32">
        <v>1</v>
      </c>
      <c r="E19" s="9">
        <v>2</v>
      </c>
      <c r="F19" s="9">
        <v>3</v>
      </c>
      <c r="G19" s="9">
        <v>4</v>
      </c>
      <c r="H19" s="9">
        <v>5</v>
      </c>
      <c r="I19" s="9">
        <v>6</v>
      </c>
      <c r="J19" s="9" t="s">
        <v>6</v>
      </c>
      <c r="K19" s="33" t="s">
        <v>7</v>
      </c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</row>
    <row r="20" spans="1:251" s="72" customFormat="1" ht="15" customHeight="1">
      <c r="A20" s="80">
        <v>1</v>
      </c>
      <c r="B20" s="110" t="s">
        <v>44</v>
      </c>
      <c r="C20" s="56" t="s">
        <v>15</v>
      </c>
      <c r="D20" s="22">
        <v>352</v>
      </c>
      <c r="E20" s="81">
        <v>342</v>
      </c>
      <c r="F20" s="81">
        <v>336</v>
      </c>
      <c r="G20" s="143">
        <v>333</v>
      </c>
      <c r="H20" s="81">
        <v>351</v>
      </c>
      <c r="I20" s="24">
        <v>368</v>
      </c>
      <c r="J20" s="140">
        <f>SUM(D20:I20)</f>
        <v>2082</v>
      </c>
      <c r="K20" s="86">
        <f>AVERAGE(D20,E20,F20,G20,H20,I20)</f>
        <v>347</v>
      </c>
    </row>
    <row r="21" spans="1:251" ht="15.6">
      <c r="A21" s="152">
        <v>2</v>
      </c>
      <c r="B21" s="110" t="s">
        <v>42</v>
      </c>
      <c r="C21" s="110" t="s">
        <v>43</v>
      </c>
      <c r="D21" s="22">
        <v>331</v>
      </c>
      <c r="E21" s="81">
        <v>338</v>
      </c>
      <c r="F21" s="81">
        <v>328</v>
      </c>
      <c r="G21" s="143">
        <v>336</v>
      </c>
      <c r="H21" s="81">
        <v>344</v>
      </c>
      <c r="I21" s="24">
        <v>334</v>
      </c>
      <c r="J21" s="140">
        <f>SUM(D21:I21)</f>
        <v>2011</v>
      </c>
      <c r="K21" s="86">
        <f>AVERAGE(D21,E21,F21,G21,H21,I21)</f>
        <v>335.16666666666669</v>
      </c>
    </row>
    <row r="22" spans="1:251" ht="15.6">
      <c r="A22" s="152">
        <v>3</v>
      </c>
      <c r="B22" s="110" t="s">
        <v>47</v>
      </c>
      <c r="C22" s="153" t="s">
        <v>12</v>
      </c>
      <c r="D22" s="22">
        <v>321</v>
      </c>
      <c r="E22" s="81">
        <v>322</v>
      </c>
      <c r="F22" s="81">
        <v>334</v>
      </c>
      <c r="G22" s="143">
        <v>319</v>
      </c>
      <c r="H22" s="81">
        <v>319</v>
      </c>
      <c r="I22" s="24">
        <v>313</v>
      </c>
      <c r="J22" s="140">
        <f>SUM(D22:I22)</f>
        <v>1928</v>
      </c>
      <c r="K22" s="86">
        <f>AVERAGE(D22,E22,F22,G22,H22,I22)</f>
        <v>321.33333333333331</v>
      </c>
    </row>
    <row r="2542" spans="1:1">
      <c r="A2542" s="87">
        <v>7</v>
      </c>
    </row>
  </sheetData>
  <sortState ref="B20:K22">
    <sortCondition descending="1" ref="J20:J22"/>
  </sortState>
  <mergeCells count="19">
    <mergeCell ref="A18:C18"/>
    <mergeCell ref="D18:I18"/>
    <mergeCell ref="J18:K18"/>
    <mergeCell ref="B6:C6"/>
    <mergeCell ref="B11:C11"/>
    <mergeCell ref="A12:C12"/>
    <mergeCell ref="D12:I12"/>
    <mergeCell ref="J12:K12"/>
    <mergeCell ref="D10:I10"/>
    <mergeCell ref="A7:C7"/>
    <mergeCell ref="D7:I7"/>
    <mergeCell ref="J7:K7"/>
    <mergeCell ref="A15:K15"/>
    <mergeCell ref="B16:C16"/>
    <mergeCell ref="B1:C1"/>
    <mergeCell ref="A2:C2"/>
    <mergeCell ref="D2:I2"/>
    <mergeCell ref="J2:K2"/>
    <mergeCell ref="A5:K5"/>
  </mergeCells>
  <printOptions horizontalCentered="1"/>
  <pageMargins left="0.36" right="0.25" top="0.78740157480314965" bottom="0.78740157480314965" header="0.31496062992125984" footer="0.31496062992125984"/>
  <pageSetup paperSize="9" orientation="portrait" r:id="rId1"/>
  <rowBreaks count="2" manualBreakCount="2">
    <brk id="1319" max="16383" man="1"/>
    <brk id="2120" max="16383" man="1"/>
  </rowBreaks>
  <colBreaks count="1" manualBreakCount="1">
    <brk id="11" max="2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6"/>
  <sheetViews>
    <sheetView zoomScaleNormal="100" workbookViewId="0">
      <selection sqref="A1:XFD4"/>
    </sheetView>
  </sheetViews>
  <sheetFormatPr baseColWidth="10" defaultRowHeight="15.6"/>
  <cols>
    <col min="1" max="1" width="5.1796875" customWidth="1"/>
    <col min="2" max="2" width="14.26953125" customWidth="1"/>
    <col min="3" max="3" width="15.54296875" customWidth="1"/>
    <col min="4" max="9" width="4.26953125" customWidth="1"/>
    <col min="10" max="10" width="6.1796875" customWidth="1"/>
    <col min="11" max="11" width="6.08984375" customWidth="1"/>
  </cols>
  <sheetData>
    <row r="1" spans="1:11" ht="17.399999999999999">
      <c r="A1" s="1"/>
      <c r="B1" s="181" t="s">
        <v>26</v>
      </c>
      <c r="C1" s="181"/>
      <c r="D1" s="1"/>
      <c r="E1" s="1"/>
      <c r="F1" s="1"/>
      <c r="G1" s="1"/>
      <c r="H1" s="1"/>
      <c r="I1" s="1"/>
      <c r="J1" s="29"/>
      <c r="K1" s="88"/>
    </row>
    <row r="2" spans="1:11" ht="24" customHeight="1" thickBot="1">
      <c r="A2" s="182" t="s">
        <v>27</v>
      </c>
      <c r="B2" s="182"/>
      <c r="C2" s="183"/>
      <c r="D2" s="184" t="s">
        <v>2</v>
      </c>
      <c r="E2" s="177"/>
      <c r="F2" s="177"/>
      <c r="G2" s="177"/>
      <c r="H2" s="177"/>
      <c r="I2" s="177"/>
      <c r="J2" s="178" t="s">
        <v>28</v>
      </c>
      <c r="K2" s="178"/>
    </row>
    <row r="3" spans="1:11" ht="24" customHeight="1" thickBot="1">
      <c r="A3" s="73" t="s">
        <v>4</v>
      </c>
      <c r="B3" s="74" t="s">
        <v>10</v>
      </c>
      <c r="C3" s="75" t="s">
        <v>11</v>
      </c>
      <c r="D3" s="76">
        <v>1</v>
      </c>
      <c r="E3" s="74">
        <v>2</v>
      </c>
      <c r="F3" s="74">
        <v>3</v>
      </c>
      <c r="G3" s="74">
        <v>4</v>
      </c>
      <c r="H3" s="74">
        <v>5</v>
      </c>
      <c r="I3" s="74">
        <v>6</v>
      </c>
      <c r="J3" s="74" t="s">
        <v>6</v>
      </c>
      <c r="K3" s="77" t="s">
        <v>7</v>
      </c>
    </row>
    <row r="4" spans="1:11" ht="15" customHeight="1">
      <c r="A4" s="55">
        <v>1</v>
      </c>
      <c r="B4" s="109"/>
      <c r="C4" s="90"/>
      <c r="D4" s="39"/>
      <c r="E4" s="40"/>
      <c r="F4" s="40"/>
      <c r="G4" s="40"/>
      <c r="H4" s="40"/>
      <c r="I4" s="91"/>
      <c r="J4" s="106">
        <f>SUM(D4:I4)</f>
        <v>0</v>
      </c>
      <c r="K4" s="92" t="e">
        <f>AVERAGE(D4,E4,F4,G4,H4,I4)</f>
        <v>#DIV/0!</v>
      </c>
    </row>
    <row r="5" spans="1:11" ht="17.399999999999999" hidden="1">
      <c r="A5" s="3"/>
      <c r="B5" s="185" t="s">
        <v>1</v>
      </c>
      <c r="C5" s="185"/>
      <c r="D5" s="3"/>
      <c r="E5" s="3"/>
      <c r="F5" s="3"/>
      <c r="G5" s="3"/>
      <c r="H5" s="3"/>
      <c r="I5" s="3"/>
      <c r="J5" s="4"/>
      <c r="K5" s="93"/>
    </row>
    <row r="6" spans="1:11" ht="16.2" hidden="1" thickBot="1">
      <c r="A6" s="182" t="s">
        <v>27</v>
      </c>
      <c r="B6" s="182"/>
      <c r="C6" s="183"/>
      <c r="D6" s="184" t="s">
        <v>2</v>
      </c>
      <c r="E6" s="177"/>
      <c r="F6" s="177"/>
      <c r="G6" s="177"/>
      <c r="H6" s="177"/>
      <c r="I6" s="177"/>
      <c r="J6" s="178" t="s">
        <v>28</v>
      </c>
      <c r="K6" s="178"/>
    </row>
  </sheetData>
  <mergeCells count="8">
    <mergeCell ref="A6:C6"/>
    <mergeCell ref="D6:I6"/>
    <mergeCell ref="J6:K6"/>
    <mergeCell ref="B1:C1"/>
    <mergeCell ref="A2:C2"/>
    <mergeCell ref="D2:I2"/>
    <mergeCell ref="J2:K2"/>
    <mergeCell ref="B5:C5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33"/>
  </sheetPr>
  <dimension ref="A1:IP36"/>
  <sheetViews>
    <sheetView tabSelected="1" topLeftCell="A7" zoomScaleNormal="100" workbookViewId="0">
      <selection activeCell="L26" sqref="L26"/>
    </sheetView>
  </sheetViews>
  <sheetFormatPr baseColWidth="10" defaultColWidth="9.08984375" defaultRowHeight="13.2"/>
  <cols>
    <col min="1" max="1" width="4.26953125" style="4" customWidth="1"/>
    <col min="2" max="2" width="18.1796875" style="2" customWidth="1"/>
    <col min="3" max="3" width="17.26953125" style="2" customWidth="1"/>
    <col min="4" max="9" width="4.26953125" style="115" customWidth="1"/>
    <col min="10" max="10" width="5.7265625" style="116" customWidth="1"/>
    <col min="11" max="11" width="5.26953125" style="5" customWidth="1"/>
    <col min="12" max="248" width="9.08984375" style="45" customWidth="1"/>
    <col min="249" max="255" width="9.08984375" style="46"/>
    <col min="256" max="256" width="5.1796875" style="46" customWidth="1"/>
    <col min="257" max="257" width="18.453125" style="46" customWidth="1"/>
    <col min="258" max="258" width="18.36328125" style="46" customWidth="1"/>
    <col min="259" max="264" width="4.26953125" style="46" customWidth="1"/>
    <col min="265" max="266" width="6.08984375" style="46" customWidth="1"/>
    <col min="267" max="267" width="0.81640625" style="46" customWidth="1"/>
    <col min="268" max="504" width="9.08984375" style="46" customWidth="1"/>
    <col min="505" max="511" width="9.08984375" style="46"/>
    <col min="512" max="512" width="5.1796875" style="46" customWidth="1"/>
    <col min="513" max="513" width="18.453125" style="46" customWidth="1"/>
    <col min="514" max="514" width="18.36328125" style="46" customWidth="1"/>
    <col min="515" max="520" width="4.26953125" style="46" customWidth="1"/>
    <col min="521" max="522" width="6.08984375" style="46" customWidth="1"/>
    <col min="523" max="523" width="0.81640625" style="46" customWidth="1"/>
    <col min="524" max="760" width="9.08984375" style="46" customWidth="1"/>
    <col min="761" max="767" width="9.08984375" style="46"/>
    <col min="768" max="768" width="5.1796875" style="46" customWidth="1"/>
    <col min="769" max="769" width="18.453125" style="46" customWidth="1"/>
    <col min="770" max="770" width="18.36328125" style="46" customWidth="1"/>
    <col min="771" max="776" width="4.26953125" style="46" customWidth="1"/>
    <col min="777" max="778" width="6.08984375" style="46" customWidth="1"/>
    <col min="779" max="779" width="0.81640625" style="46" customWidth="1"/>
    <col min="780" max="1016" width="9.08984375" style="46" customWidth="1"/>
    <col min="1017" max="1023" width="9.08984375" style="46"/>
    <col min="1024" max="1024" width="5.1796875" style="46" customWidth="1"/>
    <col min="1025" max="1025" width="18.453125" style="46" customWidth="1"/>
    <col min="1026" max="1026" width="18.36328125" style="46" customWidth="1"/>
    <col min="1027" max="1032" width="4.26953125" style="46" customWidth="1"/>
    <col min="1033" max="1034" width="6.08984375" style="46" customWidth="1"/>
    <col min="1035" max="1035" width="0.81640625" style="46" customWidth="1"/>
    <col min="1036" max="1272" width="9.08984375" style="46" customWidth="1"/>
    <col min="1273" max="1279" width="9.08984375" style="46"/>
    <col min="1280" max="1280" width="5.1796875" style="46" customWidth="1"/>
    <col min="1281" max="1281" width="18.453125" style="46" customWidth="1"/>
    <col min="1282" max="1282" width="18.36328125" style="46" customWidth="1"/>
    <col min="1283" max="1288" width="4.26953125" style="46" customWidth="1"/>
    <col min="1289" max="1290" width="6.08984375" style="46" customWidth="1"/>
    <col min="1291" max="1291" width="0.81640625" style="46" customWidth="1"/>
    <col min="1292" max="1528" width="9.08984375" style="46" customWidth="1"/>
    <col min="1529" max="1535" width="9.08984375" style="46"/>
    <col min="1536" max="1536" width="5.1796875" style="46" customWidth="1"/>
    <col min="1537" max="1537" width="18.453125" style="46" customWidth="1"/>
    <col min="1538" max="1538" width="18.36328125" style="46" customWidth="1"/>
    <col min="1539" max="1544" width="4.26953125" style="46" customWidth="1"/>
    <col min="1545" max="1546" width="6.08984375" style="46" customWidth="1"/>
    <col min="1547" max="1547" width="0.81640625" style="46" customWidth="1"/>
    <col min="1548" max="1784" width="9.08984375" style="46" customWidth="1"/>
    <col min="1785" max="1791" width="9.08984375" style="46"/>
    <col min="1792" max="1792" width="5.1796875" style="46" customWidth="1"/>
    <col min="1793" max="1793" width="18.453125" style="46" customWidth="1"/>
    <col min="1794" max="1794" width="18.36328125" style="46" customWidth="1"/>
    <col min="1795" max="1800" width="4.26953125" style="46" customWidth="1"/>
    <col min="1801" max="1802" width="6.08984375" style="46" customWidth="1"/>
    <col min="1803" max="1803" width="0.81640625" style="46" customWidth="1"/>
    <col min="1804" max="2040" width="9.08984375" style="46" customWidth="1"/>
    <col min="2041" max="2047" width="9.08984375" style="46"/>
    <col min="2048" max="2048" width="5.1796875" style="46" customWidth="1"/>
    <col min="2049" max="2049" width="18.453125" style="46" customWidth="1"/>
    <col min="2050" max="2050" width="18.36328125" style="46" customWidth="1"/>
    <col min="2051" max="2056" width="4.26953125" style="46" customWidth="1"/>
    <col min="2057" max="2058" width="6.08984375" style="46" customWidth="1"/>
    <col min="2059" max="2059" width="0.81640625" style="46" customWidth="1"/>
    <col min="2060" max="2296" width="9.08984375" style="46" customWidth="1"/>
    <col min="2297" max="2303" width="9.08984375" style="46"/>
    <col min="2304" max="2304" width="5.1796875" style="46" customWidth="1"/>
    <col min="2305" max="2305" width="18.453125" style="46" customWidth="1"/>
    <col min="2306" max="2306" width="18.36328125" style="46" customWidth="1"/>
    <col min="2307" max="2312" width="4.26953125" style="46" customWidth="1"/>
    <col min="2313" max="2314" width="6.08984375" style="46" customWidth="1"/>
    <col min="2315" max="2315" width="0.81640625" style="46" customWidth="1"/>
    <col min="2316" max="2552" width="9.08984375" style="46" customWidth="1"/>
    <col min="2553" max="2559" width="9.08984375" style="46"/>
    <col min="2560" max="2560" width="5.1796875" style="46" customWidth="1"/>
    <col min="2561" max="2561" width="18.453125" style="46" customWidth="1"/>
    <col min="2562" max="2562" width="18.36328125" style="46" customWidth="1"/>
    <col min="2563" max="2568" width="4.26953125" style="46" customWidth="1"/>
    <col min="2569" max="2570" width="6.08984375" style="46" customWidth="1"/>
    <col min="2571" max="2571" width="0.81640625" style="46" customWidth="1"/>
    <col min="2572" max="2808" width="9.08984375" style="46" customWidth="1"/>
    <col min="2809" max="2815" width="9.08984375" style="46"/>
    <col min="2816" max="2816" width="5.1796875" style="46" customWidth="1"/>
    <col min="2817" max="2817" width="18.453125" style="46" customWidth="1"/>
    <col min="2818" max="2818" width="18.36328125" style="46" customWidth="1"/>
    <col min="2819" max="2824" width="4.26953125" style="46" customWidth="1"/>
    <col min="2825" max="2826" width="6.08984375" style="46" customWidth="1"/>
    <col min="2827" max="2827" width="0.81640625" style="46" customWidth="1"/>
    <col min="2828" max="3064" width="9.08984375" style="46" customWidth="1"/>
    <col min="3065" max="3071" width="9.08984375" style="46"/>
    <col min="3072" max="3072" width="5.1796875" style="46" customWidth="1"/>
    <col min="3073" max="3073" width="18.453125" style="46" customWidth="1"/>
    <col min="3074" max="3074" width="18.36328125" style="46" customWidth="1"/>
    <col min="3075" max="3080" width="4.26953125" style="46" customWidth="1"/>
    <col min="3081" max="3082" width="6.08984375" style="46" customWidth="1"/>
    <col min="3083" max="3083" width="0.81640625" style="46" customWidth="1"/>
    <col min="3084" max="3320" width="9.08984375" style="46" customWidth="1"/>
    <col min="3321" max="3327" width="9.08984375" style="46"/>
    <col min="3328" max="3328" width="5.1796875" style="46" customWidth="1"/>
    <col min="3329" max="3329" width="18.453125" style="46" customWidth="1"/>
    <col min="3330" max="3330" width="18.36328125" style="46" customWidth="1"/>
    <col min="3331" max="3336" width="4.26953125" style="46" customWidth="1"/>
    <col min="3337" max="3338" width="6.08984375" style="46" customWidth="1"/>
    <col min="3339" max="3339" width="0.81640625" style="46" customWidth="1"/>
    <col min="3340" max="3576" width="9.08984375" style="46" customWidth="1"/>
    <col min="3577" max="3583" width="9.08984375" style="46"/>
    <col min="3584" max="3584" width="5.1796875" style="46" customWidth="1"/>
    <col min="3585" max="3585" width="18.453125" style="46" customWidth="1"/>
    <col min="3586" max="3586" width="18.36328125" style="46" customWidth="1"/>
    <col min="3587" max="3592" width="4.26953125" style="46" customWidth="1"/>
    <col min="3593" max="3594" width="6.08984375" style="46" customWidth="1"/>
    <col min="3595" max="3595" width="0.81640625" style="46" customWidth="1"/>
    <col min="3596" max="3832" width="9.08984375" style="46" customWidth="1"/>
    <col min="3833" max="3839" width="9.08984375" style="46"/>
    <col min="3840" max="3840" width="5.1796875" style="46" customWidth="1"/>
    <col min="3841" max="3841" width="18.453125" style="46" customWidth="1"/>
    <col min="3842" max="3842" width="18.36328125" style="46" customWidth="1"/>
    <col min="3843" max="3848" width="4.26953125" style="46" customWidth="1"/>
    <col min="3849" max="3850" width="6.08984375" style="46" customWidth="1"/>
    <col min="3851" max="3851" width="0.81640625" style="46" customWidth="1"/>
    <col min="3852" max="4088" width="9.08984375" style="46" customWidth="1"/>
    <col min="4089" max="4095" width="9.08984375" style="46"/>
    <col min="4096" max="4096" width="5.1796875" style="46" customWidth="1"/>
    <col min="4097" max="4097" width="18.453125" style="46" customWidth="1"/>
    <col min="4098" max="4098" width="18.36328125" style="46" customWidth="1"/>
    <col min="4099" max="4104" width="4.26953125" style="46" customWidth="1"/>
    <col min="4105" max="4106" width="6.08984375" style="46" customWidth="1"/>
    <col min="4107" max="4107" width="0.81640625" style="46" customWidth="1"/>
    <col min="4108" max="4344" width="9.08984375" style="46" customWidth="1"/>
    <col min="4345" max="4351" width="9.08984375" style="46"/>
    <col min="4352" max="4352" width="5.1796875" style="46" customWidth="1"/>
    <col min="4353" max="4353" width="18.453125" style="46" customWidth="1"/>
    <col min="4354" max="4354" width="18.36328125" style="46" customWidth="1"/>
    <col min="4355" max="4360" width="4.26953125" style="46" customWidth="1"/>
    <col min="4361" max="4362" width="6.08984375" style="46" customWidth="1"/>
    <col min="4363" max="4363" width="0.81640625" style="46" customWidth="1"/>
    <col min="4364" max="4600" width="9.08984375" style="46" customWidth="1"/>
    <col min="4601" max="4607" width="9.08984375" style="46"/>
    <col min="4608" max="4608" width="5.1796875" style="46" customWidth="1"/>
    <col min="4609" max="4609" width="18.453125" style="46" customWidth="1"/>
    <col min="4610" max="4610" width="18.36328125" style="46" customWidth="1"/>
    <col min="4611" max="4616" width="4.26953125" style="46" customWidth="1"/>
    <col min="4617" max="4618" width="6.08984375" style="46" customWidth="1"/>
    <col min="4619" max="4619" width="0.81640625" style="46" customWidth="1"/>
    <col min="4620" max="4856" width="9.08984375" style="46" customWidth="1"/>
    <col min="4857" max="4863" width="9.08984375" style="46"/>
    <col min="4864" max="4864" width="5.1796875" style="46" customWidth="1"/>
    <col min="4865" max="4865" width="18.453125" style="46" customWidth="1"/>
    <col min="4866" max="4866" width="18.36328125" style="46" customWidth="1"/>
    <col min="4867" max="4872" width="4.26953125" style="46" customWidth="1"/>
    <col min="4873" max="4874" width="6.08984375" style="46" customWidth="1"/>
    <col min="4875" max="4875" width="0.81640625" style="46" customWidth="1"/>
    <col min="4876" max="5112" width="9.08984375" style="46" customWidth="1"/>
    <col min="5113" max="5119" width="9.08984375" style="46"/>
    <col min="5120" max="5120" width="5.1796875" style="46" customWidth="1"/>
    <col min="5121" max="5121" width="18.453125" style="46" customWidth="1"/>
    <col min="5122" max="5122" width="18.36328125" style="46" customWidth="1"/>
    <col min="5123" max="5128" width="4.26953125" style="46" customWidth="1"/>
    <col min="5129" max="5130" width="6.08984375" style="46" customWidth="1"/>
    <col min="5131" max="5131" width="0.81640625" style="46" customWidth="1"/>
    <col min="5132" max="5368" width="9.08984375" style="46" customWidth="1"/>
    <col min="5369" max="5375" width="9.08984375" style="46"/>
    <col min="5376" max="5376" width="5.1796875" style="46" customWidth="1"/>
    <col min="5377" max="5377" width="18.453125" style="46" customWidth="1"/>
    <col min="5378" max="5378" width="18.36328125" style="46" customWidth="1"/>
    <col min="5379" max="5384" width="4.26953125" style="46" customWidth="1"/>
    <col min="5385" max="5386" width="6.08984375" style="46" customWidth="1"/>
    <col min="5387" max="5387" width="0.81640625" style="46" customWidth="1"/>
    <col min="5388" max="5624" width="9.08984375" style="46" customWidth="1"/>
    <col min="5625" max="5631" width="9.08984375" style="46"/>
    <col min="5632" max="5632" width="5.1796875" style="46" customWidth="1"/>
    <col min="5633" max="5633" width="18.453125" style="46" customWidth="1"/>
    <col min="5634" max="5634" width="18.36328125" style="46" customWidth="1"/>
    <col min="5635" max="5640" width="4.26953125" style="46" customWidth="1"/>
    <col min="5641" max="5642" width="6.08984375" style="46" customWidth="1"/>
    <col min="5643" max="5643" width="0.81640625" style="46" customWidth="1"/>
    <col min="5644" max="5880" width="9.08984375" style="46" customWidth="1"/>
    <col min="5881" max="5887" width="9.08984375" style="46"/>
    <col min="5888" max="5888" width="5.1796875" style="46" customWidth="1"/>
    <col min="5889" max="5889" width="18.453125" style="46" customWidth="1"/>
    <col min="5890" max="5890" width="18.36328125" style="46" customWidth="1"/>
    <col min="5891" max="5896" width="4.26953125" style="46" customWidth="1"/>
    <col min="5897" max="5898" width="6.08984375" style="46" customWidth="1"/>
    <col min="5899" max="5899" width="0.81640625" style="46" customWidth="1"/>
    <col min="5900" max="6136" width="9.08984375" style="46" customWidth="1"/>
    <col min="6137" max="6143" width="9.08984375" style="46"/>
    <col min="6144" max="6144" width="5.1796875" style="46" customWidth="1"/>
    <col min="6145" max="6145" width="18.453125" style="46" customWidth="1"/>
    <col min="6146" max="6146" width="18.36328125" style="46" customWidth="1"/>
    <col min="6147" max="6152" width="4.26953125" style="46" customWidth="1"/>
    <col min="6153" max="6154" width="6.08984375" style="46" customWidth="1"/>
    <col min="6155" max="6155" width="0.81640625" style="46" customWidth="1"/>
    <col min="6156" max="6392" width="9.08984375" style="46" customWidth="1"/>
    <col min="6393" max="6399" width="9.08984375" style="46"/>
    <col min="6400" max="6400" width="5.1796875" style="46" customWidth="1"/>
    <col min="6401" max="6401" width="18.453125" style="46" customWidth="1"/>
    <col min="6402" max="6402" width="18.36328125" style="46" customWidth="1"/>
    <col min="6403" max="6408" width="4.26953125" style="46" customWidth="1"/>
    <col min="6409" max="6410" width="6.08984375" style="46" customWidth="1"/>
    <col min="6411" max="6411" width="0.81640625" style="46" customWidth="1"/>
    <col min="6412" max="6648" width="9.08984375" style="46" customWidth="1"/>
    <col min="6649" max="6655" width="9.08984375" style="46"/>
    <col min="6656" max="6656" width="5.1796875" style="46" customWidth="1"/>
    <col min="6657" max="6657" width="18.453125" style="46" customWidth="1"/>
    <col min="6658" max="6658" width="18.36328125" style="46" customWidth="1"/>
    <col min="6659" max="6664" width="4.26953125" style="46" customWidth="1"/>
    <col min="6665" max="6666" width="6.08984375" style="46" customWidth="1"/>
    <col min="6667" max="6667" width="0.81640625" style="46" customWidth="1"/>
    <col min="6668" max="6904" width="9.08984375" style="46" customWidth="1"/>
    <col min="6905" max="6911" width="9.08984375" style="46"/>
    <col min="6912" max="6912" width="5.1796875" style="46" customWidth="1"/>
    <col min="6913" max="6913" width="18.453125" style="46" customWidth="1"/>
    <col min="6914" max="6914" width="18.36328125" style="46" customWidth="1"/>
    <col min="6915" max="6920" width="4.26953125" style="46" customWidth="1"/>
    <col min="6921" max="6922" width="6.08984375" style="46" customWidth="1"/>
    <col min="6923" max="6923" width="0.81640625" style="46" customWidth="1"/>
    <col min="6924" max="7160" width="9.08984375" style="46" customWidth="1"/>
    <col min="7161" max="7167" width="9.08984375" style="46"/>
    <col min="7168" max="7168" width="5.1796875" style="46" customWidth="1"/>
    <col min="7169" max="7169" width="18.453125" style="46" customWidth="1"/>
    <col min="7170" max="7170" width="18.36328125" style="46" customWidth="1"/>
    <col min="7171" max="7176" width="4.26953125" style="46" customWidth="1"/>
    <col min="7177" max="7178" width="6.08984375" style="46" customWidth="1"/>
    <col min="7179" max="7179" width="0.81640625" style="46" customWidth="1"/>
    <col min="7180" max="7416" width="9.08984375" style="46" customWidth="1"/>
    <col min="7417" max="7423" width="9.08984375" style="46"/>
    <col min="7424" max="7424" width="5.1796875" style="46" customWidth="1"/>
    <col min="7425" max="7425" width="18.453125" style="46" customWidth="1"/>
    <col min="7426" max="7426" width="18.36328125" style="46" customWidth="1"/>
    <col min="7427" max="7432" width="4.26953125" style="46" customWidth="1"/>
    <col min="7433" max="7434" width="6.08984375" style="46" customWidth="1"/>
    <col min="7435" max="7435" width="0.81640625" style="46" customWidth="1"/>
    <col min="7436" max="7672" width="9.08984375" style="46" customWidth="1"/>
    <col min="7673" max="7679" width="9.08984375" style="46"/>
    <col min="7680" max="7680" width="5.1796875" style="46" customWidth="1"/>
    <col min="7681" max="7681" width="18.453125" style="46" customWidth="1"/>
    <col min="7682" max="7682" width="18.36328125" style="46" customWidth="1"/>
    <col min="7683" max="7688" width="4.26953125" style="46" customWidth="1"/>
    <col min="7689" max="7690" width="6.08984375" style="46" customWidth="1"/>
    <col min="7691" max="7691" width="0.81640625" style="46" customWidth="1"/>
    <col min="7692" max="7928" width="9.08984375" style="46" customWidth="1"/>
    <col min="7929" max="7935" width="9.08984375" style="46"/>
    <col min="7936" max="7936" width="5.1796875" style="46" customWidth="1"/>
    <col min="7937" max="7937" width="18.453125" style="46" customWidth="1"/>
    <col min="7938" max="7938" width="18.36328125" style="46" customWidth="1"/>
    <col min="7939" max="7944" width="4.26953125" style="46" customWidth="1"/>
    <col min="7945" max="7946" width="6.08984375" style="46" customWidth="1"/>
    <col min="7947" max="7947" width="0.81640625" style="46" customWidth="1"/>
    <col min="7948" max="8184" width="9.08984375" style="46" customWidth="1"/>
    <col min="8185" max="8191" width="9.08984375" style="46"/>
    <col min="8192" max="8192" width="5.1796875" style="46" customWidth="1"/>
    <col min="8193" max="8193" width="18.453125" style="46" customWidth="1"/>
    <col min="8194" max="8194" width="18.36328125" style="46" customWidth="1"/>
    <col min="8195" max="8200" width="4.26953125" style="46" customWidth="1"/>
    <col min="8201" max="8202" width="6.08984375" style="46" customWidth="1"/>
    <col min="8203" max="8203" width="0.81640625" style="46" customWidth="1"/>
    <col min="8204" max="8440" width="9.08984375" style="46" customWidth="1"/>
    <col min="8441" max="8447" width="9.08984375" style="46"/>
    <col min="8448" max="8448" width="5.1796875" style="46" customWidth="1"/>
    <col min="8449" max="8449" width="18.453125" style="46" customWidth="1"/>
    <col min="8450" max="8450" width="18.36328125" style="46" customWidth="1"/>
    <col min="8451" max="8456" width="4.26953125" style="46" customWidth="1"/>
    <col min="8457" max="8458" width="6.08984375" style="46" customWidth="1"/>
    <col min="8459" max="8459" width="0.81640625" style="46" customWidth="1"/>
    <col min="8460" max="8696" width="9.08984375" style="46" customWidth="1"/>
    <col min="8697" max="8703" width="9.08984375" style="46"/>
    <col min="8704" max="8704" width="5.1796875" style="46" customWidth="1"/>
    <col min="8705" max="8705" width="18.453125" style="46" customWidth="1"/>
    <col min="8706" max="8706" width="18.36328125" style="46" customWidth="1"/>
    <col min="8707" max="8712" width="4.26953125" style="46" customWidth="1"/>
    <col min="8713" max="8714" width="6.08984375" style="46" customWidth="1"/>
    <col min="8715" max="8715" width="0.81640625" style="46" customWidth="1"/>
    <col min="8716" max="8952" width="9.08984375" style="46" customWidth="1"/>
    <col min="8953" max="8959" width="9.08984375" style="46"/>
    <col min="8960" max="8960" width="5.1796875" style="46" customWidth="1"/>
    <col min="8961" max="8961" width="18.453125" style="46" customWidth="1"/>
    <col min="8962" max="8962" width="18.36328125" style="46" customWidth="1"/>
    <col min="8963" max="8968" width="4.26953125" style="46" customWidth="1"/>
    <col min="8969" max="8970" width="6.08984375" style="46" customWidth="1"/>
    <col min="8971" max="8971" width="0.81640625" style="46" customWidth="1"/>
    <col min="8972" max="9208" width="9.08984375" style="46" customWidth="1"/>
    <col min="9209" max="9215" width="9.08984375" style="46"/>
    <col min="9216" max="9216" width="5.1796875" style="46" customWidth="1"/>
    <col min="9217" max="9217" width="18.453125" style="46" customWidth="1"/>
    <col min="9218" max="9218" width="18.36328125" style="46" customWidth="1"/>
    <col min="9219" max="9224" width="4.26953125" style="46" customWidth="1"/>
    <col min="9225" max="9226" width="6.08984375" style="46" customWidth="1"/>
    <col min="9227" max="9227" width="0.81640625" style="46" customWidth="1"/>
    <col min="9228" max="9464" width="9.08984375" style="46" customWidth="1"/>
    <col min="9465" max="9471" width="9.08984375" style="46"/>
    <col min="9472" max="9472" width="5.1796875" style="46" customWidth="1"/>
    <col min="9473" max="9473" width="18.453125" style="46" customWidth="1"/>
    <col min="9474" max="9474" width="18.36328125" style="46" customWidth="1"/>
    <col min="9475" max="9480" width="4.26953125" style="46" customWidth="1"/>
    <col min="9481" max="9482" width="6.08984375" style="46" customWidth="1"/>
    <col min="9483" max="9483" width="0.81640625" style="46" customWidth="1"/>
    <col min="9484" max="9720" width="9.08984375" style="46" customWidth="1"/>
    <col min="9721" max="9727" width="9.08984375" style="46"/>
    <col min="9728" max="9728" width="5.1796875" style="46" customWidth="1"/>
    <col min="9729" max="9729" width="18.453125" style="46" customWidth="1"/>
    <col min="9730" max="9730" width="18.36328125" style="46" customWidth="1"/>
    <col min="9731" max="9736" width="4.26953125" style="46" customWidth="1"/>
    <col min="9737" max="9738" width="6.08984375" style="46" customWidth="1"/>
    <col min="9739" max="9739" width="0.81640625" style="46" customWidth="1"/>
    <col min="9740" max="9976" width="9.08984375" style="46" customWidth="1"/>
    <col min="9977" max="9983" width="9.08984375" style="46"/>
    <col min="9984" max="9984" width="5.1796875" style="46" customWidth="1"/>
    <col min="9985" max="9985" width="18.453125" style="46" customWidth="1"/>
    <col min="9986" max="9986" width="18.36328125" style="46" customWidth="1"/>
    <col min="9987" max="9992" width="4.26953125" style="46" customWidth="1"/>
    <col min="9993" max="9994" width="6.08984375" style="46" customWidth="1"/>
    <col min="9995" max="9995" width="0.81640625" style="46" customWidth="1"/>
    <col min="9996" max="10232" width="9.08984375" style="46" customWidth="1"/>
    <col min="10233" max="10239" width="9.08984375" style="46"/>
    <col min="10240" max="10240" width="5.1796875" style="46" customWidth="1"/>
    <col min="10241" max="10241" width="18.453125" style="46" customWidth="1"/>
    <col min="10242" max="10242" width="18.36328125" style="46" customWidth="1"/>
    <col min="10243" max="10248" width="4.26953125" style="46" customWidth="1"/>
    <col min="10249" max="10250" width="6.08984375" style="46" customWidth="1"/>
    <col min="10251" max="10251" width="0.81640625" style="46" customWidth="1"/>
    <col min="10252" max="10488" width="9.08984375" style="46" customWidth="1"/>
    <col min="10489" max="10495" width="9.08984375" style="46"/>
    <col min="10496" max="10496" width="5.1796875" style="46" customWidth="1"/>
    <col min="10497" max="10497" width="18.453125" style="46" customWidth="1"/>
    <col min="10498" max="10498" width="18.36328125" style="46" customWidth="1"/>
    <col min="10499" max="10504" width="4.26953125" style="46" customWidth="1"/>
    <col min="10505" max="10506" width="6.08984375" style="46" customWidth="1"/>
    <col min="10507" max="10507" width="0.81640625" style="46" customWidth="1"/>
    <col min="10508" max="10744" width="9.08984375" style="46" customWidth="1"/>
    <col min="10745" max="10751" width="9.08984375" style="46"/>
    <col min="10752" max="10752" width="5.1796875" style="46" customWidth="1"/>
    <col min="10753" max="10753" width="18.453125" style="46" customWidth="1"/>
    <col min="10754" max="10754" width="18.36328125" style="46" customWidth="1"/>
    <col min="10755" max="10760" width="4.26953125" style="46" customWidth="1"/>
    <col min="10761" max="10762" width="6.08984375" style="46" customWidth="1"/>
    <col min="10763" max="10763" width="0.81640625" style="46" customWidth="1"/>
    <col min="10764" max="11000" width="9.08984375" style="46" customWidth="1"/>
    <col min="11001" max="11007" width="9.08984375" style="46"/>
    <col min="11008" max="11008" width="5.1796875" style="46" customWidth="1"/>
    <col min="11009" max="11009" width="18.453125" style="46" customWidth="1"/>
    <col min="11010" max="11010" width="18.36328125" style="46" customWidth="1"/>
    <col min="11011" max="11016" width="4.26953125" style="46" customWidth="1"/>
    <col min="11017" max="11018" width="6.08984375" style="46" customWidth="1"/>
    <col min="11019" max="11019" width="0.81640625" style="46" customWidth="1"/>
    <col min="11020" max="11256" width="9.08984375" style="46" customWidth="1"/>
    <col min="11257" max="11263" width="9.08984375" style="46"/>
    <col min="11264" max="11264" width="5.1796875" style="46" customWidth="1"/>
    <col min="11265" max="11265" width="18.453125" style="46" customWidth="1"/>
    <col min="11266" max="11266" width="18.36328125" style="46" customWidth="1"/>
    <col min="11267" max="11272" width="4.26953125" style="46" customWidth="1"/>
    <col min="11273" max="11274" width="6.08984375" style="46" customWidth="1"/>
    <col min="11275" max="11275" width="0.81640625" style="46" customWidth="1"/>
    <col min="11276" max="11512" width="9.08984375" style="46" customWidth="1"/>
    <col min="11513" max="11519" width="9.08984375" style="46"/>
    <col min="11520" max="11520" width="5.1796875" style="46" customWidth="1"/>
    <col min="11521" max="11521" width="18.453125" style="46" customWidth="1"/>
    <col min="11522" max="11522" width="18.36328125" style="46" customWidth="1"/>
    <col min="11523" max="11528" width="4.26953125" style="46" customWidth="1"/>
    <col min="11529" max="11530" width="6.08984375" style="46" customWidth="1"/>
    <col min="11531" max="11531" width="0.81640625" style="46" customWidth="1"/>
    <col min="11532" max="11768" width="9.08984375" style="46" customWidth="1"/>
    <col min="11769" max="11775" width="9.08984375" style="46"/>
    <col min="11776" max="11776" width="5.1796875" style="46" customWidth="1"/>
    <col min="11777" max="11777" width="18.453125" style="46" customWidth="1"/>
    <col min="11778" max="11778" width="18.36328125" style="46" customWidth="1"/>
    <col min="11779" max="11784" width="4.26953125" style="46" customWidth="1"/>
    <col min="11785" max="11786" width="6.08984375" style="46" customWidth="1"/>
    <col min="11787" max="11787" width="0.81640625" style="46" customWidth="1"/>
    <col min="11788" max="12024" width="9.08984375" style="46" customWidth="1"/>
    <col min="12025" max="12031" width="9.08984375" style="46"/>
    <col min="12032" max="12032" width="5.1796875" style="46" customWidth="1"/>
    <col min="12033" max="12033" width="18.453125" style="46" customWidth="1"/>
    <col min="12034" max="12034" width="18.36328125" style="46" customWidth="1"/>
    <col min="12035" max="12040" width="4.26953125" style="46" customWidth="1"/>
    <col min="12041" max="12042" width="6.08984375" style="46" customWidth="1"/>
    <col min="12043" max="12043" width="0.81640625" style="46" customWidth="1"/>
    <col min="12044" max="12280" width="9.08984375" style="46" customWidth="1"/>
    <col min="12281" max="12287" width="9.08984375" style="46"/>
    <col min="12288" max="12288" width="5.1796875" style="46" customWidth="1"/>
    <col min="12289" max="12289" width="18.453125" style="46" customWidth="1"/>
    <col min="12290" max="12290" width="18.36328125" style="46" customWidth="1"/>
    <col min="12291" max="12296" width="4.26953125" style="46" customWidth="1"/>
    <col min="12297" max="12298" width="6.08984375" style="46" customWidth="1"/>
    <col min="12299" max="12299" width="0.81640625" style="46" customWidth="1"/>
    <col min="12300" max="12536" width="9.08984375" style="46" customWidth="1"/>
    <col min="12537" max="12543" width="9.08984375" style="46"/>
    <col min="12544" max="12544" width="5.1796875" style="46" customWidth="1"/>
    <col min="12545" max="12545" width="18.453125" style="46" customWidth="1"/>
    <col min="12546" max="12546" width="18.36328125" style="46" customWidth="1"/>
    <col min="12547" max="12552" width="4.26953125" style="46" customWidth="1"/>
    <col min="12553" max="12554" width="6.08984375" style="46" customWidth="1"/>
    <col min="12555" max="12555" width="0.81640625" style="46" customWidth="1"/>
    <col min="12556" max="12792" width="9.08984375" style="46" customWidth="1"/>
    <col min="12793" max="12799" width="9.08984375" style="46"/>
    <col min="12800" max="12800" width="5.1796875" style="46" customWidth="1"/>
    <col min="12801" max="12801" width="18.453125" style="46" customWidth="1"/>
    <col min="12802" max="12802" width="18.36328125" style="46" customWidth="1"/>
    <col min="12803" max="12808" width="4.26953125" style="46" customWidth="1"/>
    <col min="12809" max="12810" width="6.08984375" style="46" customWidth="1"/>
    <col min="12811" max="12811" width="0.81640625" style="46" customWidth="1"/>
    <col min="12812" max="13048" width="9.08984375" style="46" customWidth="1"/>
    <col min="13049" max="13055" width="9.08984375" style="46"/>
    <col min="13056" max="13056" width="5.1796875" style="46" customWidth="1"/>
    <col min="13057" max="13057" width="18.453125" style="46" customWidth="1"/>
    <col min="13058" max="13058" width="18.36328125" style="46" customWidth="1"/>
    <col min="13059" max="13064" width="4.26953125" style="46" customWidth="1"/>
    <col min="13065" max="13066" width="6.08984375" style="46" customWidth="1"/>
    <col min="13067" max="13067" width="0.81640625" style="46" customWidth="1"/>
    <col min="13068" max="13304" width="9.08984375" style="46" customWidth="1"/>
    <col min="13305" max="13311" width="9.08984375" style="46"/>
    <col min="13312" max="13312" width="5.1796875" style="46" customWidth="1"/>
    <col min="13313" max="13313" width="18.453125" style="46" customWidth="1"/>
    <col min="13314" max="13314" width="18.36328125" style="46" customWidth="1"/>
    <col min="13315" max="13320" width="4.26953125" style="46" customWidth="1"/>
    <col min="13321" max="13322" width="6.08984375" style="46" customWidth="1"/>
    <col min="13323" max="13323" width="0.81640625" style="46" customWidth="1"/>
    <col min="13324" max="13560" width="9.08984375" style="46" customWidth="1"/>
    <col min="13561" max="13567" width="9.08984375" style="46"/>
    <col min="13568" max="13568" width="5.1796875" style="46" customWidth="1"/>
    <col min="13569" max="13569" width="18.453125" style="46" customWidth="1"/>
    <col min="13570" max="13570" width="18.36328125" style="46" customWidth="1"/>
    <col min="13571" max="13576" width="4.26953125" style="46" customWidth="1"/>
    <col min="13577" max="13578" width="6.08984375" style="46" customWidth="1"/>
    <col min="13579" max="13579" width="0.81640625" style="46" customWidth="1"/>
    <col min="13580" max="13816" width="9.08984375" style="46" customWidth="1"/>
    <col min="13817" max="13823" width="9.08984375" style="46"/>
    <col min="13824" max="13824" width="5.1796875" style="46" customWidth="1"/>
    <col min="13825" max="13825" width="18.453125" style="46" customWidth="1"/>
    <col min="13826" max="13826" width="18.36328125" style="46" customWidth="1"/>
    <col min="13827" max="13832" width="4.26953125" style="46" customWidth="1"/>
    <col min="13833" max="13834" width="6.08984375" style="46" customWidth="1"/>
    <col min="13835" max="13835" width="0.81640625" style="46" customWidth="1"/>
    <col min="13836" max="14072" width="9.08984375" style="46" customWidth="1"/>
    <col min="14073" max="14079" width="9.08984375" style="46"/>
    <col min="14080" max="14080" width="5.1796875" style="46" customWidth="1"/>
    <col min="14081" max="14081" width="18.453125" style="46" customWidth="1"/>
    <col min="14082" max="14082" width="18.36328125" style="46" customWidth="1"/>
    <col min="14083" max="14088" width="4.26953125" style="46" customWidth="1"/>
    <col min="14089" max="14090" width="6.08984375" style="46" customWidth="1"/>
    <col min="14091" max="14091" width="0.81640625" style="46" customWidth="1"/>
    <col min="14092" max="14328" width="9.08984375" style="46" customWidth="1"/>
    <col min="14329" max="14335" width="9.08984375" style="46"/>
    <col min="14336" max="14336" width="5.1796875" style="46" customWidth="1"/>
    <col min="14337" max="14337" width="18.453125" style="46" customWidth="1"/>
    <col min="14338" max="14338" width="18.36328125" style="46" customWidth="1"/>
    <col min="14339" max="14344" width="4.26953125" style="46" customWidth="1"/>
    <col min="14345" max="14346" width="6.08984375" style="46" customWidth="1"/>
    <col min="14347" max="14347" width="0.81640625" style="46" customWidth="1"/>
    <col min="14348" max="14584" width="9.08984375" style="46" customWidth="1"/>
    <col min="14585" max="14591" width="9.08984375" style="46"/>
    <col min="14592" max="14592" width="5.1796875" style="46" customWidth="1"/>
    <col min="14593" max="14593" width="18.453125" style="46" customWidth="1"/>
    <col min="14594" max="14594" width="18.36328125" style="46" customWidth="1"/>
    <col min="14595" max="14600" width="4.26953125" style="46" customWidth="1"/>
    <col min="14601" max="14602" width="6.08984375" style="46" customWidth="1"/>
    <col min="14603" max="14603" width="0.81640625" style="46" customWidth="1"/>
    <col min="14604" max="14840" width="9.08984375" style="46" customWidth="1"/>
    <col min="14841" max="14847" width="9.08984375" style="46"/>
    <col min="14848" max="14848" width="5.1796875" style="46" customWidth="1"/>
    <col min="14849" max="14849" width="18.453125" style="46" customWidth="1"/>
    <col min="14850" max="14850" width="18.36328125" style="46" customWidth="1"/>
    <col min="14851" max="14856" width="4.26953125" style="46" customWidth="1"/>
    <col min="14857" max="14858" width="6.08984375" style="46" customWidth="1"/>
    <col min="14859" max="14859" width="0.81640625" style="46" customWidth="1"/>
    <col min="14860" max="15096" width="9.08984375" style="46" customWidth="1"/>
    <col min="15097" max="15103" width="9.08984375" style="46"/>
    <col min="15104" max="15104" width="5.1796875" style="46" customWidth="1"/>
    <col min="15105" max="15105" width="18.453125" style="46" customWidth="1"/>
    <col min="15106" max="15106" width="18.36328125" style="46" customWidth="1"/>
    <col min="15107" max="15112" width="4.26953125" style="46" customWidth="1"/>
    <col min="15113" max="15114" width="6.08984375" style="46" customWidth="1"/>
    <col min="15115" max="15115" width="0.81640625" style="46" customWidth="1"/>
    <col min="15116" max="15352" width="9.08984375" style="46" customWidth="1"/>
    <col min="15353" max="15359" width="9.08984375" style="46"/>
    <col min="15360" max="15360" width="5.1796875" style="46" customWidth="1"/>
    <col min="15361" max="15361" width="18.453125" style="46" customWidth="1"/>
    <col min="15362" max="15362" width="18.36328125" style="46" customWidth="1"/>
    <col min="15363" max="15368" width="4.26953125" style="46" customWidth="1"/>
    <col min="15369" max="15370" width="6.08984375" style="46" customWidth="1"/>
    <col min="15371" max="15371" width="0.81640625" style="46" customWidth="1"/>
    <col min="15372" max="15608" width="9.08984375" style="46" customWidth="1"/>
    <col min="15609" max="15615" width="9.08984375" style="46"/>
    <col min="15616" max="15616" width="5.1796875" style="46" customWidth="1"/>
    <col min="15617" max="15617" width="18.453125" style="46" customWidth="1"/>
    <col min="15618" max="15618" width="18.36328125" style="46" customWidth="1"/>
    <col min="15619" max="15624" width="4.26953125" style="46" customWidth="1"/>
    <col min="15625" max="15626" width="6.08984375" style="46" customWidth="1"/>
    <col min="15627" max="15627" width="0.81640625" style="46" customWidth="1"/>
    <col min="15628" max="15864" width="9.08984375" style="46" customWidth="1"/>
    <col min="15865" max="15871" width="9.08984375" style="46"/>
    <col min="15872" max="15872" width="5.1796875" style="46" customWidth="1"/>
    <col min="15873" max="15873" width="18.453125" style="46" customWidth="1"/>
    <col min="15874" max="15874" width="18.36328125" style="46" customWidth="1"/>
    <col min="15875" max="15880" width="4.26953125" style="46" customWidth="1"/>
    <col min="15881" max="15882" width="6.08984375" style="46" customWidth="1"/>
    <col min="15883" max="15883" width="0.81640625" style="46" customWidth="1"/>
    <col min="15884" max="16120" width="9.08984375" style="46" customWidth="1"/>
    <col min="16121" max="16127" width="9.08984375" style="46"/>
    <col min="16128" max="16128" width="5.1796875" style="46" customWidth="1"/>
    <col min="16129" max="16129" width="18.453125" style="46" customWidth="1"/>
    <col min="16130" max="16130" width="18.36328125" style="46" customWidth="1"/>
    <col min="16131" max="16136" width="4.26953125" style="46" customWidth="1"/>
    <col min="16137" max="16138" width="6.08984375" style="46" customWidth="1"/>
    <col min="16139" max="16139" width="0.81640625" style="46" customWidth="1"/>
    <col min="16140" max="16376" width="9.08984375" style="46" customWidth="1"/>
    <col min="16377" max="16384" width="9.08984375" style="46"/>
  </cols>
  <sheetData>
    <row r="1" spans="1:250" s="2" customFormat="1" ht="24" hidden="1" customHeight="1">
      <c r="A1" s="4"/>
      <c r="B1" s="158" t="s">
        <v>1</v>
      </c>
      <c r="C1" s="158"/>
      <c r="D1" s="115"/>
      <c r="E1" s="115"/>
      <c r="F1" s="115"/>
      <c r="G1" s="115"/>
      <c r="H1" s="115"/>
      <c r="I1" s="115"/>
      <c r="J1" s="115"/>
      <c r="K1" s="5"/>
    </row>
    <row r="2" spans="1:250" s="63" customFormat="1" ht="24" hidden="1" customHeight="1" thickBot="1">
      <c r="A2" s="159" t="s">
        <v>60</v>
      </c>
      <c r="B2" s="159"/>
      <c r="C2" s="160"/>
      <c r="D2" s="161" t="s">
        <v>2</v>
      </c>
      <c r="E2" s="162"/>
      <c r="F2" s="162"/>
      <c r="G2" s="162"/>
      <c r="H2" s="162"/>
      <c r="I2" s="162"/>
      <c r="J2" s="163" t="s">
        <v>61</v>
      </c>
      <c r="K2" s="163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</row>
    <row r="3" spans="1:250" s="126" customFormat="1" ht="24" hidden="1" customHeight="1" thickBot="1">
      <c r="A3" s="119" t="s">
        <v>4</v>
      </c>
      <c r="B3" s="120" t="s">
        <v>11</v>
      </c>
      <c r="C3" s="120" t="s">
        <v>8</v>
      </c>
      <c r="D3" s="121">
        <v>1</v>
      </c>
      <c r="E3" s="122">
        <v>2</v>
      </c>
      <c r="F3" s="122">
        <v>3</v>
      </c>
      <c r="G3" s="122">
        <v>4</v>
      </c>
      <c r="H3" s="122">
        <v>5</v>
      </c>
      <c r="I3" s="123">
        <v>6</v>
      </c>
      <c r="J3" s="124" t="s">
        <v>6</v>
      </c>
      <c r="K3" s="125" t="s">
        <v>7</v>
      </c>
    </row>
    <row r="4" spans="1:250" s="94" customFormat="1" ht="15" hidden="1" customHeight="1">
      <c r="A4" s="29">
        <v>2</v>
      </c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</row>
    <row r="5" spans="1:250" ht="13.2" hidden="1" customHeight="1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</row>
    <row r="6" spans="1:250" s="2" customFormat="1" ht="24" customHeight="1">
      <c r="A6" s="29"/>
      <c r="B6" s="181" t="s">
        <v>26</v>
      </c>
      <c r="C6" s="181"/>
      <c r="D6" s="1"/>
      <c r="E6" s="1"/>
      <c r="F6" s="1"/>
      <c r="G6" s="1"/>
      <c r="H6" s="1"/>
      <c r="I6" s="1"/>
      <c r="J6" s="1"/>
      <c r="K6" s="30"/>
    </row>
    <row r="7" spans="1:250" s="63" customFormat="1" ht="24" customHeight="1" thickBot="1">
      <c r="A7" s="159" t="s">
        <v>70</v>
      </c>
      <c r="B7" s="159"/>
      <c r="C7" s="160"/>
      <c r="D7" s="161" t="s">
        <v>2</v>
      </c>
      <c r="E7" s="162"/>
      <c r="F7" s="162"/>
      <c r="G7" s="162"/>
      <c r="H7" s="162"/>
      <c r="I7" s="162"/>
      <c r="J7" s="163" t="s">
        <v>71</v>
      </c>
      <c r="K7" s="163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</row>
    <row r="8" spans="1:250" s="118" customFormat="1" ht="24" customHeight="1" thickBot="1">
      <c r="A8" s="47" t="s">
        <v>4</v>
      </c>
      <c r="B8" s="9" t="s">
        <v>10</v>
      </c>
      <c r="C8" s="31" t="s">
        <v>11</v>
      </c>
      <c r="D8" s="32">
        <v>1</v>
      </c>
      <c r="E8" s="9">
        <v>2</v>
      </c>
      <c r="F8" s="9">
        <v>3</v>
      </c>
      <c r="G8" s="9">
        <v>4</v>
      </c>
      <c r="H8" s="9">
        <v>5</v>
      </c>
      <c r="I8" s="9">
        <v>6</v>
      </c>
      <c r="J8" s="9" t="s">
        <v>6</v>
      </c>
      <c r="K8" s="33" t="s">
        <v>7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</row>
    <row r="9" spans="1:250" s="94" customFormat="1" ht="15" customHeight="1">
      <c r="A9" s="15">
        <v>1</v>
      </c>
      <c r="B9" s="78" t="s">
        <v>78</v>
      </c>
      <c r="C9" s="89" t="s">
        <v>49</v>
      </c>
      <c r="D9" s="98">
        <v>361</v>
      </c>
      <c r="E9" s="23">
        <v>358</v>
      </c>
      <c r="F9" s="23">
        <v>368</v>
      </c>
      <c r="G9" s="23">
        <v>358</v>
      </c>
      <c r="H9" s="23">
        <v>371</v>
      </c>
      <c r="I9" s="24">
        <v>362</v>
      </c>
      <c r="J9" s="138">
        <f>SUM(D9:I9)</f>
        <v>2178</v>
      </c>
      <c r="K9" s="35">
        <f>AVERAGE(D9,E9,F9,G9,H9,I9)</f>
        <v>363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</row>
    <row r="10" spans="1:250" ht="13.2" customHeight="1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</row>
    <row r="11" spans="1:250" s="2" customFormat="1" ht="24" hidden="1" customHeight="1">
      <c r="A11" s="29"/>
      <c r="B11" s="181" t="s">
        <v>9</v>
      </c>
      <c r="C11" s="181"/>
      <c r="D11" s="1"/>
      <c r="E11" s="1"/>
      <c r="F11" s="1"/>
      <c r="G11" s="1"/>
      <c r="H11" s="1"/>
      <c r="I11" s="1"/>
      <c r="J11" s="1"/>
      <c r="K11" s="30"/>
    </row>
    <row r="12" spans="1:250" ht="24" hidden="1" customHeight="1">
      <c r="A12" s="186" t="s">
        <v>36</v>
      </c>
      <c r="B12" s="186"/>
      <c r="C12" s="187"/>
      <c r="D12" s="201" t="s">
        <v>2</v>
      </c>
      <c r="E12" s="202"/>
      <c r="F12" s="202"/>
      <c r="G12" s="202"/>
      <c r="H12" s="202"/>
      <c r="I12" s="202"/>
      <c r="J12" s="203" t="s">
        <v>37</v>
      </c>
      <c r="K12" s="203"/>
    </row>
    <row r="13" spans="1:250" ht="16.8" hidden="1" customHeight="1"/>
    <row r="14" spans="1:250" s="2" customFormat="1" ht="24" hidden="1" customHeight="1">
      <c r="A14" s="4"/>
      <c r="B14" s="185" t="s">
        <v>1</v>
      </c>
      <c r="C14" s="185"/>
      <c r="D14" s="115"/>
      <c r="E14" s="115"/>
      <c r="F14" s="115"/>
      <c r="G14" s="115"/>
      <c r="H14" s="115"/>
      <c r="I14" s="115"/>
      <c r="J14" s="115"/>
      <c r="K14" s="5"/>
    </row>
    <row r="15" spans="1:250" s="63" customFormat="1" ht="24" hidden="1" customHeight="1">
      <c r="A15" s="186" t="s">
        <v>31</v>
      </c>
      <c r="B15" s="186"/>
      <c r="C15" s="187"/>
      <c r="D15" s="201" t="s">
        <v>2</v>
      </c>
      <c r="E15" s="202"/>
      <c r="F15" s="202"/>
      <c r="G15" s="202"/>
      <c r="H15" s="202"/>
      <c r="I15" s="202"/>
      <c r="J15" s="203" t="s">
        <v>32</v>
      </c>
      <c r="K15" s="203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</row>
    <row r="16" spans="1:250" s="3" customFormat="1" hidden="1">
      <c r="A16" s="4"/>
      <c r="D16" s="115"/>
      <c r="E16" s="115"/>
      <c r="F16" s="115"/>
      <c r="G16" s="115"/>
      <c r="H16" s="115"/>
      <c r="I16" s="115"/>
      <c r="J16" s="116"/>
      <c r="K16" s="115"/>
    </row>
    <row r="17" spans="1:250" s="63" customFormat="1" ht="24" customHeight="1" thickBot="1">
      <c r="A17" s="159" t="s">
        <v>64</v>
      </c>
      <c r="B17" s="159"/>
      <c r="C17" s="160"/>
      <c r="D17" s="161" t="s">
        <v>2</v>
      </c>
      <c r="E17" s="162"/>
      <c r="F17" s="162"/>
      <c r="G17" s="162"/>
      <c r="H17" s="162"/>
      <c r="I17" s="162"/>
      <c r="J17" s="163" t="s">
        <v>61</v>
      </c>
      <c r="K17" s="163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</row>
    <row r="18" spans="1:250" s="118" customFormat="1" ht="24" customHeight="1" thickBot="1">
      <c r="A18" s="47" t="s">
        <v>4</v>
      </c>
      <c r="B18" s="9" t="s">
        <v>10</v>
      </c>
      <c r="C18" s="31" t="s">
        <v>11</v>
      </c>
      <c r="D18" s="32">
        <v>1</v>
      </c>
      <c r="E18" s="9">
        <v>2</v>
      </c>
      <c r="F18" s="9">
        <v>3</v>
      </c>
      <c r="G18" s="9">
        <v>4</v>
      </c>
      <c r="H18" s="9">
        <v>5</v>
      </c>
      <c r="I18" s="9">
        <v>6</v>
      </c>
      <c r="J18" s="9" t="s">
        <v>6</v>
      </c>
      <c r="K18" s="33" t="s">
        <v>7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</row>
    <row r="19" spans="1:250" s="63" customFormat="1" ht="15" customHeight="1">
      <c r="A19" s="55">
        <v>1</v>
      </c>
      <c r="B19" s="112" t="s">
        <v>30</v>
      </c>
      <c r="C19" s="37" t="s">
        <v>12</v>
      </c>
      <c r="D19" s="41">
        <v>355</v>
      </c>
      <c r="E19" s="42">
        <v>348</v>
      </c>
      <c r="F19" s="42">
        <v>329</v>
      </c>
      <c r="G19" s="42">
        <v>355</v>
      </c>
      <c r="H19" s="42">
        <v>357</v>
      </c>
      <c r="I19" s="96">
        <v>340</v>
      </c>
      <c r="J19" s="136">
        <f>SUM(D19:I19)</f>
        <v>2084</v>
      </c>
      <c r="K19" s="35">
        <f>AVERAGE(D19,E19,F19,G19,H19,I19)</f>
        <v>347.33333333333331</v>
      </c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</row>
    <row r="20" spans="1:250" s="63" customFormat="1" ht="15" customHeight="1">
      <c r="A20" s="55">
        <v>2</v>
      </c>
      <c r="B20" s="128" t="s">
        <v>73</v>
      </c>
      <c r="C20" s="37" t="s">
        <v>49</v>
      </c>
      <c r="D20" s="22">
        <v>343</v>
      </c>
      <c r="E20" s="23">
        <v>336</v>
      </c>
      <c r="F20" s="23">
        <v>337</v>
      </c>
      <c r="G20" s="23">
        <v>349</v>
      </c>
      <c r="H20" s="23">
        <v>332</v>
      </c>
      <c r="I20" s="28">
        <v>334</v>
      </c>
      <c r="J20" s="136">
        <f>SUM(D20:I20)</f>
        <v>2031</v>
      </c>
      <c r="K20" s="35">
        <f>AVERAGE(D20,E20,F20,G20,H20,I20)</f>
        <v>338.5</v>
      </c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</row>
    <row r="21" spans="1:250" s="94" customFormat="1" ht="15" customHeight="1">
      <c r="A21" s="55">
        <v>3</v>
      </c>
      <c r="B21" s="112" t="s">
        <v>74</v>
      </c>
      <c r="C21" s="37" t="s">
        <v>35</v>
      </c>
      <c r="D21" s="1">
        <v>329</v>
      </c>
      <c r="E21" s="23">
        <v>342</v>
      </c>
      <c r="F21" s="23">
        <v>336</v>
      </c>
      <c r="G21" s="23">
        <v>337</v>
      </c>
      <c r="H21" s="23">
        <v>335</v>
      </c>
      <c r="I21" s="24">
        <v>341</v>
      </c>
      <c r="J21" s="138">
        <f>SUM(D21:I21)</f>
        <v>2020</v>
      </c>
      <c r="K21" s="35">
        <f>AVERAGE(D21,E21,F21,G21,H21,I21)</f>
        <v>336.66666666666669</v>
      </c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</row>
    <row r="22" spans="1:250" s="63" customFormat="1" ht="15" customHeight="1">
      <c r="A22" s="24">
        <v>4</v>
      </c>
      <c r="B22" s="97" t="s">
        <v>75</v>
      </c>
      <c r="C22" s="38" t="s">
        <v>35</v>
      </c>
      <c r="D22" s="1">
        <v>314</v>
      </c>
      <c r="E22" s="23">
        <v>321</v>
      </c>
      <c r="F22" s="23">
        <v>327</v>
      </c>
      <c r="G22" s="23">
        <v>327</v>
      </c>
      <c r="H22" s="23">
        <v>313</v>
      </c>
      <c r="I22" s="28">
        <v>332</v>
      </c>
      <c r="J22" s="136">
        <f>SUM(D22:I22)</f>
        <v>1934</v>
      </c>
      <c r="K22" s="35">
        <f>AVERAGE(D22,E22,F22,G22,H22,I22)</f>
        <v>322.33333333333331</v>
      </c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</row>
    <row r="23" spans="1:250" s="63" customFormat="1" ht="15" customHeight="1">
      <c r="A23" s="1"/>
      <c r="B23" s="151"/>
      <c r="C23" s="151"/>
      <c r="D23" s="1"/>
      <c r="E23" s="1"/>
      <c r="F23" s="1"/>
      <c r="G23" s="1"/>
      <c r="H23" s="1"/>
      <c r="I23" s="1"/>
      <c r="J23" s="149"/>
      <c r="K23" s="150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</row>
    <row r="24" spans="1:250" s="63" customFormat="1" ht="24" customHeight="1" thickBot="1">
      <c r="A24" s="159" t="s">
        <v>83</v>
      </c>
      <c r="B24" s="159"/>
      <c r="C24" s="160"/>
      <c r="D24" s="161" t="s">
        <v>2</v>
      </c>
      <c r="E24" s="162"/>
      <c r="F24" s="162"/>
      <c r="G24" s="162"/>
      <c r="H24" s="162"/>
      <c r="I24" s="162"/>
      <c r="J24" s="163" t="s">
        <v>62</v>
      </c>
      <c r="K24" s="163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</row>
    <row r="25" spans="1:250" s="118" customFormat="1" ht="24" customHeight="1" thickBot="1">
      <c r="A25" s="47" t="s">
        <v>4</v>
      </c>
      <c r="B25" s="9" t="s">
        <v>10</v>
      </c>
      <c r="C25" s="31" t="s">
        <v>11</v>
      </c>
      <c r="D25" s="32">
        <v>1</v>
      </c>
      <c r="E25" s="9">
        <v>2</v>
      </c>
      <c r="F25" s="9">
        <v>3</v>
      </c>
      <c r="G25" s="9">
        <v>4</v>
      </c>
      <c r="H25" s="9">
        <v>5</v>
      </c>
      <c r="I25" s="9">
        <v>6</v>
      </c>
      <c r="J25" s="9" t="s">
        <v>6</v>
      </c>
      <c r="K25" s="33" t="s">
        <v>7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</row>
    <row r="26" spans="1:250" s="94" customFormat="1" ht="15" customHeight="1">
      <c r="A26" s="15">
        <v>1</v>
      </c>
      <c r="B26" s="95" t="s">
        <v>33</v>
      </c>
      <c r="C26" s="37" t="s">
        <v>29</v>
      </c>
      <c r="D26" s="98">
        <v>361</v>
      </c>
      <c r="E26" s="23">
        <v>361</v>
      </c>
      <c r="F26" s="23">
        <v>354</v>
      </c>
      <c r="G26" s="23">
        <v>347</v>
      </c>
      <c r="H26" s="23">
        <v>362</v>
      </c>
      <c r="I26" s="24">
        <v>351</v>
      </c>
      <c r="J26" s="138">
        <f>SUM(D26:I26)</f>
        <v>2136</v>
      </c>
      <c r="K26" s="35">
        <f>AVERAGE(D26,E26,F26,G26,H26,I26)</f>
        <v>356</v>
      </c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</row>
    <row r="28" spans="1:250" s="63" customFormat="1" ht="24" hidden="1" customHeight="1" thickBot="1">
      <c r="A28" s="159" t="s">
        <v>63</v>
      </c>
      <c r="B28" s="159"/>
      <c r="C28" s="160"/>
      <c r="D28" s="161" t="s">
        <v>2</v>
      </c>
      <c r="E28" s="162"/>
      <c r="F28" s="162"/>
      <c r="G28" s="162"/>
      <c r="H28" s="162"/>
      <c r="I28" s="162"/>
      <c r="J28" s="163" t="s">
        <v>62</v>
      </c>
      <c r="K28" s="163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</row>
    <row r="29" spans="1:250" hidden="1"/>
    <row r="30" spans="1:250" hidden="1"/>
    <row r="31" spans="1:250" s="63" customFormat="1" ht="24" customHeight="1" thickBot="1">
      <c r="A31" s="159" t="s">
        <v>68</v>
      </c>
      <c r="B31" s="159"/>
      <c r="C31" s="160"/>
      <c r="D31" s="161" t="s">
        <v>2</v>
      </c>
      <c r="E31" s="162"/>
      <c r="F31" s="162"/>
      <c r="G31" s="162"/>
      <c r="H31" s="162"/>
      <c r="I31" s="162"/>
      <c r="J31" s="163" t="s">
        <v>65</v>
      </c>
      <c r="K31" s="163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</row>
    <row r="32" spans="1:250" s="118" customFormat="1" ht="24" customHeight="1" thickBot="1">
      <c r="A32" s="47" t="s">
        <v>4</v>
      </c>
      <c r="B32" s="9" t="s">
        <v>10</v>
      </c>
      <c r="C32" s="31" t="s">
        <v>11</v>
      </c>
      <c r="D32" s="32">
        <v>1</v>
      </c>
      <c r="E32" s="9">
        <v>2</v>
      </c>
      <c r="F32" s="9">
        <v>3</v>
      </c>
      <c r="G32" s="9">
        <v>4</v>
      </c>
      <c r="H32" s="9">
        <v>5</v>
      </c>
      <c r="I32" s="9">
        <v>6</v>
      </c>
      <c r="J32" s="9" t="s">
        <v>6</v>
      </c>
      <c r="K32" s="33" t="s">
        <v>7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</row>
    <row r="33" spans="1:248" s="94" customFormat="1" ht="15" customHeight="1">
      <c r="A33" s="20">
        <v>1</v>
      </c>
      <c r="B33" s="36" t="s">
        <v>76</v>
      </c>
      <c r="C33" s="37" t="s">
        <v>35</v>
      </c>
      <c r="D33" s="98">
        <v>359</v>
      </c>
      <c r="E33" s="23">
        <v>353</v>
      </c>
      <c r="F33" s="23">
        <v>347</v>
      </c>
      <c r="G33" s="23">
        <v>360</v>
      </c>
      <c r="H33" s="23">
        <v>347</v>
      </c>
      <c r="I33" s="24">
        <v>351</v>
      </c>
      <c r="J33" s="138">
        <f>SUM(D33:I33)</f>
        <v>2117</v>
      </c>
      <c r="K33" s="35">
        <f>AVERAGE(D33,E33,F33,G33,H33,I33)</f>
        <v>352.83333333333331</v>
      </c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53"/>
      <c r="FH33" s="53"/>
      <c r="FI33" s="53"/>
      <c r="FJ33" s="53"/>
      <c r="FK33" s="53"/>
      <c r="FL33" s="53"/>
      <c r="FM33" s="53"/>
      <c r="FN33" s="53"/>
      <c r="FO33" s="53"/>
      <c r="FP33" s="53"/>
      <c r="FQ33" s="53"/>
      <c r="FR33" s="53"/>
      <c r="FS33" s="53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/>
      <c r="GU33" s="53"/>
      <c r="GV33" s="53"/>
      <c r="GW33" s="53"/>
      <c r="GX33" s="53"/>
      <c r="GY33" s="53"/>
      <c r="GZ33" s="53"/>
      <c r="HA33" s="53"/>
      <c r="HB33" s="53"/>
      <c r="HC33" s="53"/>
      <c r="HD33" s="53"/>
      <c r="HE33" s="53"/>
      <c r="HF33" s="53"/>
      <c r="HG33" s="53"/>
      <c r="HH33" s="53"/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</row>
    <row r="34" spans="1:248" s="94" customFormat="1" ht="15" customHeight="1">
      <c r="A34" s="20">
        <v>2</v>
      </c>
      <c r="B34" s="36" t="s">
        <v>34</v>
      </c>
      <c r="C34" s="37" t="s">
        <v>25</v>
      </c>
      <c r="D34" s="98">
        <v>270</v>
      </c>
      <c r="E34" s="23">
        <v>324</v>
      </c>
      <c r="F34" s="23">
        <v>298</v>
      </c>
      <c r="G34" s="23">
        <v>304</v>
      </c>
      <c r="H34" s="23">
        <v>295</v>
      </c>
      <c r="I34" s="24">
        <v>315</v>
      </c>
      <c r="J34" s="138">
        <f>SUM(D34:I34)</f>
        <v>1806</v>
      </c>
      <c r="K34" s="35">
        <f>AVERAGE(D34,E34,F34,G34,H34,I34)</f>
        <v>301</v>
      </c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/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</row>
    <row r="35" spans="1:248" s="94" customFormat="1" ht="15" customHeight="1">
      <c r="A35" s="20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  <c r="FF35" s="53"/>
      <c r="FG35" s="53"/>
      <c r="FH35" s="53"/>
      <c r="FI35" s="53"/>
      <c r="FJ35" s="53"/>
      <c r="FK35" s="53"/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/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/>
      <c r="HF35" s="53"/>
      <c r="HG35" s="53"/>
      <c r="HH35" s="53"/>
      <c r="HI35" s="53"/>
      <c r="HJ35" s="53"/>
      <c r="HK35" s="53"/>
      <c r="HL35" s="53"/>
      <c r="HM35" s="53"/>
      <c r="HN35" s="53"/>
      <c r="HO35" s="53"/>
      <c r="HP35" s="53"/>
      <c r="HQ35" s="53"/>
      <c r="HR35" s="53"/>
      <c r="HS35" s="53"/>
      <c r="HT35" s="53"/>
      <c r="HU35" s="53"/>
      <c r="HV35" s="53"/>
      <c r="HW35" s="53"/>
      <c r="HX35" s="53"/>
      <c r="HY35" s="53"/>
      <c r="HZ35" s="53"/>
      <c r="IA35" s="53"/>
      <c r="IB35" s="53"/>
      <c r="IC35" s="53"/>
      <c r="ID35" s="53"/>
      <c r="IE35" s="53"/>
      <c r="IF35" s="53"/>
      <c r="IG35" s="53"/>
      <c r="IH35" s="53"/>
      <c r="II35" s="53"/>
      <c r="IJ35" s="53"/>
      <c r="IK35" s="53"/>
      <c r="IL35" s="53"/>
      <c r="IM35" s="53"/>
      <c r="IN35" s="53"/>
    </row>
    <row r="36" spans="1:248">
      <c r="A36" s="132"/>
      <c r="D36" s="131"/>
      <c r="E36" s="131"/>
      <c r="F36" s="131"/>
      <c r="G36" s="131"/>
      <c r="H36" s="131"/>
      <c r="I36" s="131"/>
      <c r="J36" s="132"/>
    </row>
  </sheetData>
  <sortState ref="B19:K22">
    <sortCondition descending="1" ref="J19:J22"/>
  </sortState>
  <mergeCells count="30">
    <mergeCell ref="B6:C6"/>
    <mergeCell ref="A31:C31"/>
    <mergeCell ref="D31:I31"/>
    <mergeCell ref="J31:K31"/>
    <mergeCell ref="A17:C17"/>
    <mergeCell ref="D17:I17"/>
    <mergeCell ref="J17:K17"/>
    <mergeCell ref="A28:C28"/>
    <mergeCell ref="D28:I28"/>
    <mergeCell ref="J28:K28"/>
    <mergeCell ref="A10:K10"/>
    <mergeCell ref="A12:C12"/>
    <mergeCell ref="D12:I12"/>
    <mergeCell ref="J12:K12"/>
    <mergeCell ref="A7:C7"/>
    <mergeCell ref="D7:I7"/>
    <mergeCell ref="B1:C1"/>
    <mergeCell ref="A2:C2"/>
    <mergeCell ref="D2:I2"/>
    <mergeCell ref="J2:K2"/>
    <mergeCell ref="A5:K5"/>
    <mergeCell ref="A24:C24"/>
    <mergeCell ref="D24:I24"/>
    <mergeCell ref="J24:K24"/>
    <mergeCell ref="J7:K7"/>
    <mergeCell ref="B14:C14"/>
    <mergeCell ref="A15:C15"/>
    <mergeCell ref="D15:I15"/>
    <mergeCell ref="J15:K15"/>
    <mergeCell ref="B11:C11"/>
  </mergeCells>
  <printOptions horizontalCentered="1"/>
  <pageMargins left="0.35433070866141736" right="0.35433070866141736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Herren I+II</vt:lpstr>
      <vt:lpstr>Schü.+Jug.</vt:lpstr>
      <vt:lpstr>Junioren I+II</vt:lpstr>
      <vt:lpstr>Damen</vt:lpstr>
      <vt:lpstr>Herren III-V</vt:lpstr>
      <vt:lpstr>'Herren I+II'!Druckbereich</vt:lpstr>
      <vt:lpstr>'Herren III-V'!Druckbereich</vt:lpstr>
      <vt:lpstr>'Junioren I+II'!Druckbereich</vt:lpstr>
      <vt:lpstr>'Schü.+Jug.'!Druckbereich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H_R_Neumann</dc:creator>
  <cp:lastModifiedBy>H_R_Neumann</cp:lastModifiedBy>
  <cp:lastPrinted>2019-05-09T10:11:31Z</cp:lastPrinted>
  <dcterms:created xsi:type="dcterms:W3CDTF">2015-11-03T11:55:23Z</dcterms:created>
  <dcterms:modified xsi:type="dcterms:W3CDTF">2019-05-09T10:11:58Z</dcterms:modified>
</cp:coreProperties>
</file>