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_R_Neumann\Desktop\RWK Kr. 7400\RWKL K r e i s 74\RWK 2019\"/>
    </mc:Choice>
  </mc:AlternateContent>
  <bookViews>
    <workbookView xWindow="0" yWindow="0" windowWidth="17280" windowHeight="7236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7" i="1" l="1"/>
  <c r="J97" i="1"/>
  <c r="K96" i="1"/>
  <c r="J96" i="1"/>
  <c r="K95" i="1"/>
  <c r="J95" i="1"/>
  <c r="K94" i="1"/>
  <c r="J94" i="1"/>
  <c r="K93" i="1"/>
  <c r="J93" i="1"/>
  <c r="K92" i="1"/>
  <c r="J92" i="1"/>
  <c r="K91" i="1"/>
  <c r="J91" i="1"/>
  <c r="J87" i="1"/>
  <c r="K82" i="1"/>
  <c r="J82" i="1"/>
  <c r="K77" i="1"/>
  <c r="J77" i="1"/>
  <c r="K76" i="1"/>
  <c r="J76" i="1"/>
  <c r="K75" i="1"/>
  <c r="J75" i="1"/>
  <c r="K74" i="1"/>
  <c r="J74" i="1"/>
  <c r="K70" i="1"/>
  <c r="J70" i="1"/>
  <c r="K69" i="1"/>
  <c r="J69" i="1"/>
  <c r="K68" i="1"/>
  <c r="J68" i="1"/>
  <c r="K67" i="1"/>
  <c r="J67" i="1"/>
  <c r="K66" i="1"/>
  <c r="J66" i="1"/>
  <c r="K62" i="1"/>
  <c r="J62" i="1"/>
  <c r="K61" i="1"/>
  <c r="J61" i="1"/>
  <c r="K60" i="1"/>
  <c r="J60" i="1"/>
  <c r="K59" i="1"/>
  <c r="J59" i="1"/>
  <c r="K58" i="1"/>
  <c r="J58" i="1"/>
  <c r="K57" i="1"/>
  <c r="J57" i="1"/>
  <c r="K56" i="1"/>
  <c r="J56" i="1"/>
  <c r="K55" i="1"/>
  <c r="J55" i="1"/>
  <c r="K54" i="1"/>
  <c r="J54" i="1"/>
  <c r="K50" i="1"/>
  <c r="J50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29" i="1"/>
  <c r="J29" i="1"/>
  <c r="K25" i="1"/>
  <c r="J25" i="1"/>
  <c r="K24" i="1"/>
  <c r="J24" i="1"/>
  <c r="K23" i="1"/>
  <c r="J23" i="1"/>
  <c r="K22" i="1"/>
  <c r="J22" i="1"/>
  <c r="K17" i="1"/>
  <c r="J17" i="1"/>
  <c r="K16" i="1"/>
  <c r="J16" i="1"/>
  <c r="K15" i="1"/>
  <c r="J15" i="1"/>
  <c r="K14" i="1"/>
  <c r="J14" i="1"/>
  <c r="K13" i="1"/>
  <c r="J13" i="1"/>
  <c r="K12" i="1"/>
  <c r="J12" i="1"/>
  <c r="K11" i="1"/>
  <c r="J11" i="1"/>
  <c r="K10" i="1"/>
  <c r="J10" i="1"/>
  <c r="K9" i="1"/>
  <c r="J9" i="1"/>
  <c r="K8" i="1"/>
  <c r="J8" i="1"/>
  <c r="K7" i="1"/>
  <c r="J7" i="1"/>
  <c r="K6" i="1"/>
  <c r="J6" i="1"/>
  <c r="K5" i="1"/>
  <c r="J5" i="1"/>
  <c r="K4" i="1"/>
  <c r="J4" i="1"/>
</calcChain>
</file>

<file path=xl/sharedStrings.xml><?xml version="1.0" encoding="utf-8"?>
<sst xmlns="http://schemas.openxmlformats.org/spreadsheetml/2006/main" count="198" uniqueCount="104">
  <si>
    <t>Mannschaften</t>
  </si>
  <si>
    <t>offene Klasse 35+</t>
  </si>
  <si>
    <t>Rundenwettkampf Nr.</t>
  </si>
  <si>
    <t>1.11.10</t>
  </si>
  <si>
    <t>Rang</t>
  </si>
  <si>
    <t>Verein</t>
  </si>
  <si>
    <t xml:space="preserve"> </t>
  </si>
  <si>
    <t>gesamt</t>
  </si>
  <si>
    <t>Schnitt</t>
  </si>
  <si>
    <t>SG Meschede-Nord 1</t>
  </si>
  <si>
    <t>SpSch St. Hub. Brilon 1</t>
  </si>
  <si>
    <t>St. Anna Nuttlar 1</t>
  </si>
  <si>
    <t>SpSch. St. Hubertus Brilon 3</t>
  </si>
  <si>
    <t>St. Michaels SBS 1664 e.V. Grevenstein 1</t>
  </si>
  <si>
    <t>SSG Schmallenberg</t>
  </si>
  <si>
    <t>SSV Lenne e.V.</t>
  </si>
  <si>
    <t>SpSch. St. Hubertus Brilon 4</t>
  </si>
  <si>
    <t>SG Meschede-Nord 3</t>
  </si>
  <si>
    <t>SpSch. St. Hubertus Brilon 2</t>
  </si>
  <si>
    <t>St. Michael Olsberg</t>
  </si>
  <si>
    <t>SG Meschede-Nord 2</t>
  </si>
  <si>
    <t>SSG St. Georg Bad Fredeburg</t>
  </si>
  <si>
    <t>St. Anna Nuttlar 2</t>
  </si>
  <si>
    <t>Einzelschützen</t>
  </si>
  <si>
    <t>Herren (35 - 50)</t>
  </si>
  <si>
    <t>Schütze</t>
  </si>
  <si>
    <t>Schleifstein, Markus</t>
  </si>
  <si>
    <t>Vogt, Tobias</t>
  </si>
  <si>
    <t>SSG Bad Fredeburg</t>
  </si>
  <si>
    <t>Wollmeiner, Frank</t>
  </si>
  <si>
    <t>Rickert, David</t>
  </si>
  <si>
    <t>Damen (35 - 50)</t>
  </si>
  <si>
    <t>1.11.11</t>
  </si>
  <si>
    <t>Pieper, Michaela</t>
  </si>
  <si>
    <t>St. Mich. Grevenstein</t>
  </si>
  <si>
    <t xml:space="preserve">Senioren I (51 - 60) </t>
  </si>
  <si>
    <t>1.11.70</t>
  </si>
  <si>
    <t>Adams, Jürgen</t>
  </si>
  <si>
    <t>SG Meschede-Nord I</t>
  </si>
  <si>
    <t>Nüse, Stephan</t>
  </si>
  <si>
    <t>Falke, Markus</t>
  </si>
  <si>
    <t>Schnier, Michael</t>
  </si>
  <si>
    <t>Stock-Schroer, Johann</t>
  </si>
  <si>
    <t>St. Hub. Brilon II</t>
  </si>
  <si>
    <t>Menke, Winfried</t>
  </si>
  <si>
    <t>Altenhoff, Guido</t>
  </si>
  <si>
    <t>Seniorinnen I (51 - 65)</t>
  </si>
  <si>
    <t>1.11.71</t>
  </si>
  <si>
    <t>Himmelrath, Ursula</t>
  </si>
  <si>
    <t>St. Hub. Brilon 3</t>
  </si>
  <si>
    <t>Dürwald, Silke</t>
  </si>
  <si>
    <t>Wigard, Bärbel</t>
  </si>
  <si>
    <t>SG Meschede-Nord</t>
  </si>
  <si>
    <t>Friedhoff, Ilona</t>
  </si>
  <si>
    <t>SSV Lenne e. V.</t>
  </si>
  <si>
    <t>Neumann, Rita</t>
  </si>
  <si>
    <t xml:space="preserve">SpSch St. Hub. Brilon </t>
  </si>
  <si>
    <t xml:space="preserve">Schneider, Marita </t>
  </si>
  <si>
    <t>Hamm-Kielholz, Marie</t>
  </si>
  <si>
    <t>Rinke, Uschi</t>
  </si>
  <si>
    <t xml:space="preserve">Senioren II (61 - 65) </t>
  </si>
  <si>
    <t>1.11.72</t>
  </si>
  <si>
    <t>Nüse, Reinhold</t>
  </si>
  <si>
    <t xml:space="preserve">SpSch. St. Hub. Brilon </t>
  </si>
  <si>
    <t>Knillmann, Armin</t>
  </si>
  <si>
    <t>SpSch. St. Hub. Brilon 1</t>
  </si>
  <si>
    <t>Weber, Dieter</t>
  </si>
  <si>
    <t>Gießmann, Uli</t>
  </si>
  <si>
    <t>Busch, Werner</t>
  </si>
  <si>
    <t>Himmelrath, Rudolf</t>
  </si>
  <si>
    <t>Sternberg, Rudolf</t>
  </si>
  <si>
    <t>Funke, Hubert</t>
  </si>
  <si>
    <t>Menke, Friedhelm</t>
  </si>
  <si>
    <t xml:space="preserve">Senioren III (66 - 70) </t>
  </si>
  <si>
    <t>1.11.74</t>
  </si>
  <si>
    <t xml:space="preserve">Starfinger, Bernd </t>
  </si>
  <si>
    <t xml:space="preserve">Pezzullo, Vincenzzo </t>
  </si>
  <si>
    <t xml:space="preserve">Neumann, Henning </t>
  </si>
  <si>
    <t>SpSch. St. Hub. Brilon 4</t>
  </si>
  <si>
    <t>Gießmann, Günter</t>
  </si>
  <si>
    <t>Stockhausen, Erwin</t>
  </si>
  <si>
    <t>Seniorinnen III (66 -99)</t>
  </si>
  <si>
    <t>1.11.75</t>
  </si>
  <si>
    <t>Konheusler, Rosi</t>
  </si>
  <si>
    <t xml:space="preserve">Moldenhauer, Elisabeth </t>
  </si>
  <si>
    <t>Dohle, Adelheid</t>
  </si>
  <si>
    <t>SpSch. St. Hub. Brilon 2</t>
  </si>
  <si>
    <t>Wartmann, Christel</t>
  </si>
  <si>
    <t xml:space="preserve">Senioren IV (71 - 75) </t>
  </si>
  <si>
    <t>1.11.76</t>
  </si>
  <si>
    <t xml:space="preserve">Richter, Erwin </t>
  </si>
  <si>
    <t xml:space="preserve">Seniorinnen IV (71 - 75) </t>
  </si>
  <si>
    <t>1.11.77</t>
  </si>
  <si>
    <t xml:space="preserve">Senioren V (76 - &gt;) </t>
  </si>
  <si>
    <t>1.11.78</t>
  </si>
  <si>
    <t xml:space="preserve">Moldenhauer, Volker </t>
  </si>
  <si>
    <t>Konheusler, Karl-Peter</t>
  </si>
  <si>
    <t>Dohle, Ferdi</t>
  </si>
  <si>
    <t>St. Hub. Brilon 2</t>
  </si>
  <si>
    <t xml:space="preserve">Gries, Hans Martin </t>
  </si>
  <si>
    <t>Steinberg, Werner</t>
  </si>
  <si>
    <t xml:space="preserve">Dombach, Wolfgang </t>
  </si>
  <si>
    <t xml:space="preserve">Klipsch, Alfons </t>
  </si>
  <si>
    <t>*Ringabzug wg. Fristüberschreitung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</si>
</sst>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2"/>
      <color theme="1"/>
      <name val="Arial"/>
      <family val="2"/>
    </font>
    <font>
      <u val="double"/>
      <sz val="14"/>
      <name val="Arial Black"/>
      <family val="2"/>
    </font>
    <font>
      <b/>
      <u val="double"/>
      <sz val="14"/>
      <name val="Arial Black"/>
      <family val="2"/>
    </font>
    <font>
      <b/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color theme="9" tint="-0.249977111117893"/>
      <name val="Arial"/>
      <family val="2"/>
    </font>
    <font>
      <b/>
      <u val="double"/>
      <sz val="14"/>
      <color rgb="FF000000"/>
      <name val="Arial"/>
      <family val="2"/>
    </font>
    <font>
      <u val="double"/>
      <sz val="14"/>
      <name val="Arial"/>
      <family val="2"/>
    </font>
    <font>
      <b/>
      <u val="double"/>
      <sz val="14"/>
      <name val="Arial"/>
      <family val="2"/>
    </font>
    <font>
      <sz val="12"/>
      <name val="Arial"/>
      <family val="2"/>
    </font>
    <font>
      <sz val="10"/>
      <color rgb="FFFF0000"/>
      <name val="Abadi MT Condensed Light"/>
    </font>
    <font>
      <sz val="10"/>
      <color rgb="FFC00000"/>
      <name val="Abadi MT Condensed Light"/>
    </font>
    <font>
      <sz val="10"/>
      <name val="Abadi MT Condensed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6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2" fontId="11" fillId="0" borderId="0" xfId="0" applyNumberFormat="1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6" fillId="0" borderId="14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7" fillId="0" borderId="13" xfId="0" applyFont="1" applyFill="1" applyBorder="1" applyAlignment="1">
      <alignment vertical="center"/>
    </xf>
    <xf numFmtId="0" fontId="7" fillId="0" borderId="14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center" vertical="top"/>
    </xf>
    <xf numFmtId="0" fontId="5" fillId="0" borderId="17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15" xfId="0" applyFont="1" applyFill="1" applyBorder="1" applyAlignment="1">
      <alignment vertical="center"/>
    </xf>
    <xf numFmtId="0" fontId="6" fillId="0" borderId="18" xfId="0" applyFont="1" applyFill="1" applyBorder="1" applyAlignment="1">
      <alignment vertical="center"/>
    </xf>
    <xf numFmtId="0" fontId="6" fillId="0" borderId="12" xfId="0" applyFont="1" applyFill="1" applyBorder="1" applyAlignment="1">
      <alignment vertical="center"/>
    </xf>
    <xf numFmtId="0" fontId="8" fillId="0" borderId="11" xfId="0" applyFont="1" applyFill="1" applyBorder="1" applyAlignment="1">
      <alignment horizontal="center"/>
    </xf>
    <xf numFmtId="164" fontId="7" fillId="0" borderId="12" xfId="0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5" fillId="0" borderId="17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 vertical="center"/>
    </xf>
    <xf numFmtId="164" fontId="7" fillId="0" borderId="19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workbookViewId="0">
      <selection activeCell="M16" sqref="M16"/>
    </sheetView>
  </sheetViews>
  <sheetFormatPr baseColWidth="10" defaultRowHeight="15"/>
  <cols>
    <col min="1" max="1" width="4.453125" style="60" customWidth="1"/>
    <col min="2" max="2" width="21.6328125" style="61" customWidth="1"/>
    <col min="3" max="3" width="19.26953125" style="61" customWidth="1"/>
    <col min="4" max="9" width="3.81640625" style="60" customWidth="1"/>
    <col min="10" max="10" width="6.26953125" style="62" customWidth="1"/>
    <col min="11" max="11" width="6.36328125" style="63" customWidth="1"/>
  </cols>
  <sheetData>
    <row r="1" spans="1:11" ht="21">
      <c r="A1" s="1" t="s">
        <v>0</v>
      </c>
      <c r="B1" s="1"/>
      <c r="C1" s="1"/>
      <c r="D1" s="2"/>
      <c r="E1" s="2"/>
      <c r="F1" s="2"/>
      <c r="G1" s="2"/>
      <c r="H1" s="2"/>
      <c r="I1" s="2"/>
      <c r="J1" s="3"/>
      <c r="K1" s="2"/>
    </row>
    <row r="2" spans="1:11" ht="18" thickBot="1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7" t="s">
        <v>3</v>
      </c>
      <c r="K2" s="8"/>
    </row>
    <row r="3" spans="1:11" ht="27" thickBot="1">
      <c r="A3" s="9" t="s">
        <v>4</v>
      </c>
      <c r="B3" s="10" t="s">
        <v>5</v>
      </c>
      <c r="C3" s="11" t="s">
        <v>6</v>
      </c>
      <c r="D3" s="12">
        <v>1</v>
      </c>
      <c r="E3" s="12">
        <v>2</v>
      </c>
      <c r="F3" s="12">
        <v>3</v>
      </c>
      <c r="G3" s="12">
        <v>4</v>
      </c>
      <c r="H3" s="12">
        <v>5</v>
      </c>
      <c r="I3" s="13">
        <v>6</v>
      </c>
      <c r="J3" s="12" t="s">
        <v>7</v>
      </c>
      <c r="K3" s="14" t="s">
        <v>8</v>
      </c>
    </row>
    <row r="4" spans="1:11" ht="15.6">
      <c r="A4" s="15">
        <v>1</v>
      </c>
      <c r="B4" s="16" t="s">
        <v>9</v>
      </c>
      <c r="C4" s="17"/>
      <c r="D4" s="18">
        <v>893</v>
      </c>
      <c r="E4" s="19">
        <v>896</v>
      </c>
      <c r="F4" s="19">
        <v>892</v>
      </c>
      <c r="G4" s="19">
        <v>896</v>
      </c>
      <c r="H4" s="19">
        <v>895</v>
      </c>
      <c r="I4" s="20">
        <v>894</v>
      </c>
      <c r="J4" s="21">
        <f t="shared" ref="J4:J17" si="0">SUM(D4:I4)</f>
        <v>5366</v>
      </c>
      <c r="K4" s="22">
        <f t="shared" ref="K4:K17" si="1">AVERAGE(D4,E4,F4,G4,H4,I4)</f>
        <v>894.33333333333337</v>
      </c>
    </row>
    <row r="5" spans="1:11" ht="15.6">
      <c r="A5" s="23">
        <v>2</v>
      </c>
      <c r="B5" s="16" t="s">
        <v>10</v>
      </c>
      <c r="C5" s="15"/>
      <c r="D5" s="24">
        <v>889</v>
      </c>
      <c r="E5" s="25">
        <v>887</v>
      </c>
      <c r="F5" s="25">
        <v>881</v>
      </c>
      <c r="G5" s="25">
        <v>891</v>
      </c>
      <c r="H5" s="26">
        <v>888</v>
      </c>
      <c r="I5" s="27">
        <v>886</v>
      </c>
      <c r="J5" s="28">
        <f t="shared" si="0"/>
        <v>5322</v>
      </c>
      <c r="K5" s="29">
        <f t="shared" si="1"/>
        <v>887</v>
      </c>
    </row>
    <row r="6" spans="1:11" ht="15.6">
      <c r="A6" s="23">
        <v>3</v>
      </c>
      <c r="B6" s="16" t="s">
        <v>11</v>
      </c>
      <c r="C6" s="30"/>
      <c r="D6" s="31">
        <v>884</v>
      </c>
      <c r="E6" s="26">
        <v>882</v>
      </c>
      <c r="F6" s="26">
        <v>884</v>
      </c>
      <c r="G6" s="26">
        <v>888</v>
      </c>
      <c r="H6" s="26">
        <v>875</v>
      </c>
      <c r="I6" s="30">
        <v>890</v>
      </c>
      <c r="J6" s="28">
        <f t="shared" si="0"/>
        <v>5303</v>
      </c>
      <c r="K6" s="29">
        <f t="shared" si="1"/>
        <v>883.83333333333337</v>
      </c>
    </row>
    <row r="7" spans="1:11" ht="15.6">
      <c r="A7" s="30">
        <v>4</v>
      </c>
      <c r="B7" s="32" t="s">
        <v>12</v>
      </c>
      <c r="C7" s="33"/>
      <c r="D7" s="31">
        <v>890</v>
      </c>
      <c r="E7" s="26">
        <v>871</v>
      </c>
      <c r="F7" s="26">
        <v>882</v>
      </c>
      <c r="G7" s="26">
        <v>882</v>
      </c>
      <c r="H7" s="26">
        <v>881</v>
      </c>
      <c r="I7" s="34">
        <v>891</v>
      </c>
      <c r="J7" s="28">
        <f t="shared" si="0"/>
        <v>5297</v>
      </c>
      <c r="K7" s="29">
        <f t="shared" si="1"/>
        <v>882.83333333333337</v>
      </c>
    </row>
    <row r="8" spans="1:11" ht="15.6">
      <c r="A8" s="30">
        <v>5</v>
      </c>
      <c r="B8" s="32" t="s">
        <v>13</v>
      </c>
      <c r="C8" s="30"/>
      <c r="D8" s="31">
        <v>872</v>
      </c>
      <c r="E8" s="26">
        <v>883</v>
      </c>
      <c r="F8" s="26">
        <v>876</v>
      </c>
      <c r="G8" s="26">
        <v>883</v>
      </c>
      <c r="H8" s="26">
        <v>884</v>
      </c>
      <c r="I8" s="34">
        <v>884</v>
      </c>
      <c r="J8" s="28">
        <f t="shared" si="0"/>
        <v>5282</v>
      </c>
      <c r="K8" s="29">
        <f t="shared" si="1"/>
        <v>880.33333333333337</v>
      </c>
    </row>
    <row r="9" spans="1:11" ht="15.6">
      <c r="A9" s="30">
        <v>6</v>
      </c>
      <c r="B9" s="32" t="s">
        <v>14</v>
      </c>
      <c r="C9" s="23"/>
      <c r="D9" s="31">
        <v>885</v>
      </c>
      <c r="E9" s="26">
        <v>879</v>
      </c>
      <c r="F9" s="26">
        <v>869</v>
      </c>
      <c r="G9" s="26">
        <v>883</v>
      </c>
      <c r="H9" s="26">
        <v>872</v>
      </c>
      <c r="I9" s="26">
        <v>879</v>
      </c>
      <c r="J9" s="28">
        <f t="shared" si="0"/>
        <v>5267</v>
      </c>
      <c r="K9" s="29">
        <f t="shared" si="1"/>
        <v>877.83333333333337</v>
      </c>
    </row>
    <row r="10" spans="1:11" ht="15.6">
      <c r="A10" s="30">
        <v>7</v>
      </c>
      <c r="B10" s="32" t="s">
        <v>15</v>
      </c>
      <c r="C10" s="30"/>
      <c r="D10" s="31">
        <v>867</v>
      </c>
      <c r="E10" s="26">
        <v>881</v>
      </c>
      <c r="F10" s="26">
        <v>888</v>
      </c>
      <c r="G10" s="26">
        <v>877</v>
      </c>
      <c r="H10" s="26">
        <v>879</v>
      </c>
      <c r="I10" s="30">
        <v>865</v>
      </c>
      <c r="J10" s="28">
        <f t="shared" si="0"/>
        <v>5257</v>
      </c>
      <c r="K10" s="29">
        <f t="shared" si="1"/>
        <v>876.16666666666663</v>
      </c>
    </row>
    <row r="11" spans="1:11" ht="15.6">
      <c r="A11" s="30">
        <v>8</v>
      </c>
      <c r="B11" s="32" t="s">
        <v>16</v>
      </c>
      <c r="C11" s="30"/>
      <c r="D11" s="31">
        <v>880</v>
      </c>
      <c r="E11" s="26">
        <v>874</v>
      </c>
      <c r="F11" s="26">
        <v>870</v>
      </c>
      <c r="G11" s="26">
        <v>876</v>
      </c>
      <c r="H11" s="26">
        <v>871</v>
      </c>
      <c r="I11" s="30">
        <v>877</v>
      </c>
      <c r="J11" s="28">
        <f t="shared" si="0"/>
        <v>5248</v>
      </c>
      <c r="K11" s="29">
        <f t="shared" si="1"/>
        <v>874.66666666666663</v>
      </c>
    </row>
    <row r="12" spans="1:11" ht="15.6">
      <c r="A12" s="30">
        <v>9</v>
      </c>
      <c r="B12" s="32" t="s">
        <v>17</v>
      </c>
      <c r="C12" s="30"/>
      <c r="D12" s="31">
        <v>849</v>
      </c>
      <c r="E12" s="26">
        <v>878</v>
      </c>
      <c r="F12" s="26">
        <v>862</v>
      </c>
      <c r="G12" s="26">
        <v>870</v>
      </c>
      <c r="H12" s="26">
        <v>883</v>
      </c>
      <c r="I12" s="30">
        <v>874</v>
      </c>
      <c r="J12" s="28">
        <f t="shared" si="0"/>
        <v>5216</v>
      </c>
      <c r="K12" s="29">
        <f t="shared" si="1"/>
        <v>869.33333333333337</v>
      </c>
    </row>
    <row r="13" spans="1:11" ht="15.6">
      <c r="A13" s="30">
        <v>10</v>
      </c>
      <c r="B13" s="32" t="s">
        <v>18</v>
      </c>
      <c r="C13" s="30"/>
      <c r="D13" s="31">
        <v>861</v>
      </c>
      <c r="E13" s="26">
        <v>876</v>
      </c>
      <c r="F13" s="26">
        <v>860</v>
      </c>
      <c r="G13" s="26">
        <v>859</v>
      </c>
      <c r="H13" s="26">
        <v>869</v>
      </c>
      <c r="I13" s="30">
        <v>862</v>
      </c>
      <c r="J13" s="28">
        <f t="shared" si="0"/>
        <v>5187</v>
      </c>
      <c r="K13" s="29">
        <f t="shared" si="1"/>
        <v>864.5</v>
      </c>
    </row>
    <row r="14" spans="1:11" ht="15.6">
      <c r="A14" s="30">
        <v>11</v>
      </c>
      <c r="B14" s="32" t="s">
        <v>19</v>
      </c>
      <c r="C14" s="30"/>
      <c r="D14" s="31">
        <v>854</v>
      </c>
      <c r="E14" s="26">
        <v>868</v>
      </c>
      <c r="F14" s="26">
        <v>860</v>
      </c>
      <c r="G14" s="26">
        <v>852</v>
      </c>
      <c r="H14" s="26">
        <v>875</v>
      </c>
      <c r="I14" s="26">
        <v>845</v>
      </c>
      <c r="J14" s="28">
        <f t="shared" si="0"/>
        <v>5154</v>
      </c>
      <c r="K14" s="29">
        <f t="shared" si="1"/>
        <v>859</v>
      </c>
    </row>
    <row r="15" spans="1:11" ht="15.6">
      <c r="A15" s="30">
        <v>12</v>
      </c>
      <c r="B15" s="32" t="s">
        <v>20</v>
      </c>
      <c r="C15" s="30"/>
      <c r="D15" s="31">
        <v>835</v>
      </c>
      <c r="E15" s="26">
        <v>848</v>
      </c>
      <c r="F15" s="26">
        <v>842</v>
      </c>
      <c r="G15" s="26">
        <v>861</v>
      </c>
      <c r="H15" s="26">
        <v>863</v>
      </c>
      <c r="I15" s="30">
        <v>866</v>
      </c>
      <c r="J15" s="28">
        <f t="shared" si="0"/>
        <v>5115</v>
      </c>
      <c r="K15" s="29">
        <f t="shared" si="1"/>
        <v>852.5</v>
      </c>
    </row>
    <row r="16" spans="1:11" ht="15.6">
      <c r="A16" s="30">
        <v>13</v>
      </c>
      <c r="B16" s="32" t="s">
        <v>21</v>
      </c>
      <c r="C16" s="30"/>
      <c r="D16" s="31">
        <v>833</v>
      </c>
      <c r="E16" s="26">
        <v>860</v>
      </c>
      <c r="F16" s="26">
        <v>858</v>
      </c>
      <c r="G16" s="26">
        <v>859</v>
      </c>
      <c r="H16" s="26">
        <v>854</v>
      </c>
      <c r="I16" s="30">
        <v>848</v>
      </c>
      <c r="J16" s="28">
        <f t="shared" si="0"/>
        <v>5112</v>
      </c>
      <c r="K16" s="29">
        <f t="shared" si="1"/>
        <v>852</v>
      </c>
    </row>
    <row r="17" spans="1:11" ht="15.6">
      <c r="A17" s="30">
        <v>14</v>
      </c>
      <c r="B17" s="32" t="s">
        <v>22</v>
      </c>
      <c r="C17" s="30"/>
      <c r="D17" s="31">
        <v>860</v>
      </c>
      <c r="E17" s="26">
        <v>839</v>
      </c>
      <c r="F17" s="26">
        <v>833</v>
      </c>
      <c r="G17" s="26">
        <v>860</v>
      </c>
      <c r="H17" s="26">
        <v>858</v>
      </c>
      <c r="I17" s="34">
        <v>845</v>
      </c>
      <c r="J17" s="28">
        <f t="shared" si="0"/>
        <v>5095</v>
      </c>
      <c r="K17" s="29">
        <f t="shared" si="1"/>
        <v>849.16666666666663</v>
      </c>
    </row>
    <row r="18" spans="1:11">
      <c r="A18" s="34"/>
      <c r="B18" s="32"/>
      <c r="C18" s="34"/>
      <c r="D18" s="35"/>
      <c r="E18" s="35"/>
      <c r="F18" s="35"/>
      <c r="G18" s="35"/>
      <c r="H18" s="35"/>
      <c r="I18" s="35"/>
      <c r="J18" s="36"/>
      <c r="K18" s="22"/>
    </row>
    <row r="19" spans="1:11" ht="17.399999999999999">
      <c r="A19" s="37" t="s">
        <v>23</v>
      </c>
      <c r="B19" s="37"/>
      <c r="C19" s="37"/>
      <c r="D19" s="38"/>
      <c r="E19" s="38"/>
      <c r="F19" s="38"/>
      <c r="G19" s="38"/>
      <c r="H19" s="38"/>
      <c r="I19" s="38"/>
      <c r="J19" s="39"/>
      <c r="K19" s="40"/>
    </row>
    <row r="20" spans="1:11" ht="18" thickBot="1">
      <c r="A20" s="4" t="s">
        <v>24</v>
      </c>
      <c r="B20" s="4"/>
      <c r="C20" s="5"/>
      <c r="D20" s="41" t="s">
        <v>2</v>
      </c>
      <c r="E20" s="41"/>
      <c r="F20" s="41"/>
      <c r="G20" s="41"/>
      <c r="H20" s="41"/>
      <c r="I20" s="41"/>
      <c r="J20" s="42" t="s">
        <v>3</v>
      </c>
      <c r="K20" s="43"/>
    </row>
    <row r="21" spans="1:11" ht="27" thickBot="1">
      <c r="A21" s="9" t="s">
        <v>4</v>
      </c>
      <c r="B21" s="10" t="s">
        <v>25</v>
      </c>
      <c r="C21" s="13" t="s">
        <v>5</v>
      </c>
      <c r="D21" s="44">
        <v>1</v>
      </c>
      <c r="E21" s="45">
        <v>2</v>
      </c>
      <c r="F21" s="44">
        <v>3</v>
      </c>
      <c r="G21" s="46">
        <v>4</v>
      </c>
      <c r="H21" s="46">
        <v>5</v>
      </c>
      <c r="I21" s="45">
        <v>6</v>
      </c>
      <c r="J21" s="47" t="s">
        <v>7</v>
      </c>
      <c r="K21" s="48" t="s">
        <v>8</v>
      </c>
    </row>
    <row r="22" spans="1:11" ht="15.6">
      <c r="A22" s="23">
        <v>1</v>
      </c>
      <c r="B22" s="49" t="s">
        <v>26</v>
      </c>
      <c r="C22" s="50" t="s">
        <v>14</v>
      </c>
      <c r="D22" s="51">
        <v>293</v>
      </c>
      <c r="E22" s="26">
        <v>297</v>
      </c>
      <c r="F22" s="26">
        <v>292</v>
      </c>
      <c r="G22" s="26">
        <v>295</v>
      </c>
      <c r="H22" s="26">
        <v>291</v>
      </c>
      <c r="I22" s="30">
        <v>294</v>
      </c>
      <c r="J22" s="28">
        <f>SUM(D22:I22)</f>
        <v>1762</v>
      </c>
      <c r="K22" s="29">
        <f>AVERAGE(D22,E22,F22,G22,H22,I22)</f>
        <v>293.66666666666669</v>
      </c>
    </row>
    <row r="23" spans="1:11" ht="15.6">
      <c r="A23" s="23">
        <v>2</v>
      </c>
      <c r="B23" s="49" t="s">
        <v>27</v>
      </c>
      <c r="C23" s="50" t="s">
        <v>28</v>
      </c>
      <c r="D23" s="51">
        <v>270</v>
      </c>
      <c r="E23" s="26">
        <v>281</v>
      </c>
      <c r="F23" s="26">
        <v>286</v>
      </c>
      <c r="G23" s="26">
        <v>287</v>
      </c>
      <c r="H23" s="26">
        <v>291</v>
      </c>
      <c r="I23" s="30">
        <v>289</v>
      </c>
      <c r="J23" s="28">
        <f t="shared" ref="J23:J25" si="2">SUM(D23:I23)</f>
        <v>1704</v>
      </c>
      <c r="K23" s="29">
        <f t="shared" ref="K23:K25" si="3">AVERAGE(D23,E23,F23,G23,H23,I23)</f>
        <v>284</v>
      </c>
    </row>
    <row r="24" spans="1:11" ht="15.6">
      <c r="A24" s="23">
        <v>3</v>
      </c>
      <c r="B24" s="49" t="s">
        <v>29</v>
      </c>
      <c r="C24" s="50" t="s">
        <v>28</v>
      </c>
      <c r="D24" s="51">
        <v>258</v>
      </c>
      <c r="E24" s="26">
        <v>285</v>
      </c>
      <c r="F24" s="26">
        <v>291</v>
      </c>
      <c r="G24" s="26">
        <v>285</v>
      </c>
      <c r="H24" s="26">
        <v>280</v>
      </c>
      <c r="I24" s="30">
        <v>274</v>
      </c>
      <c r="J24" s="28">
        <f t="shared" si="2"/>
        <v>1673</v>
      </c>
      <c r="K24" s="29">
        <f t="shared" si="3"/>
        <v>278.83333333333331</v>
      </c>
    </row>
    <row r="25" spans="1:11" ht="15.6">
      <c r="A25" s="23">
        <v>4</v>
      </c>
      <c r="B25" s="52" t="s">
        <v>30</v>
      </c>
      <c r="C25" s="53" t="s">
        <v>15</v>
      </c>
      <c r="D25" s="51">
        <v>0</v>
      </c>
      <c r="E25" s="26">
        <v>0</v>
      </c>
      <c r="F25" s="26">
        <v>0</v>
      </c>
      <c r="G25" s="26">
        <v>0</v>
      </c>
      <c r="H25" s="26">
        <v>0</v>
      </c>
      <c r="I25" s="30">
        <v>293</v>
      </c>
      <c r="J25" s="28">
        <f t="shared" si="2"/>
        <v>293</v>
      </c>
      <c r="K25" s="29">
        <f t="shared" si="3"/>
        <v>48.833333333333336</v>
      </c>
    </row>
    <row r="26" spans="1:11">
      <c r="A26" s="54"/>
      <c r="B26" s="16"/>
      <c r="C26" s="16"/>
      <c r="D26" s="34"/>
      <c r="E26" s="34"/>
      <c r="F26" s="34"/>
      <c r="G26" s="34"/>
      <c r="H26" s="34"/>
      <c r="I26" s="34"/>
      <c r="J26" s="36"/>
      <c r="K26" s="22"/>
    </row>
    <row r="27" spans="1:11" ht="18" thickBot="1">
      <c r="A27" s="4" t="s">
        <v>31</v>
      </c>
      <c r="B27" s="4"/>
      <c r="C27" s="5"/>
      <c r="D27" s="41" t="s">
        <v>2</v>
      </c>
      <c r="E27" s="41"/>
      <c r="F27" s="41"/>
      <c r="G27" s="41"/>
      <c r="H27" s="41"/>
      <c r="I27" s="41"/>
      <c r="J27" s="42" t="s">
        <v>32</v>
      </c>
      <c r="K27" s="43"/>
    </row>
    <row r="28" spans="1:11" ht="27" thickBot="1">
      <c r="A28" s="9" t="s">
        <v>4</v>
      </c>
      <c r="B28" s="10" t="s">
        <v>25</v>
      </c>
      <c r="C28" s="13" t="s">
        <v>5</v>
      </c>
      <c r="D28" s="44">
        <v>1</v>
      </c>
      <c r="E28" s="45">
        <v>2</v>
      </c>
      <c r="F28" s="44">
        <v>3</v>
      </c>
      <c r="G28" s="46">
        <v>4</v>
      </c>
      <c r="H28" s="46">
        <v>5</v>
      </c>
      <c r="I28" s="45">
        <v>6</v>
      </c>
      <c r="J28" s="47" t="s">
        <v>7</v>
      </c>
      <c r="K28" s="48" t="s">
        <v>8</v>
      </c>
    </row>
    <row r="29" spans="1:11">
      <c r="A29" s="23">
        <v>1</v>
      </c>
      <c r="B29" s="49" t="s">
        <v>33</v>
      </c>
      <c r="C29" s="16" t="s">
        <v>34</v>
      </c>
      <c r="D29" s="51">
        <v>292</v>
      </c>
      <c r="E29" s="26">
        <v>297</v>
      </c>
      <c r="F29" s="26">
        <v>294</v>
      </c>
      <c r="G29" s="26">
        <v>296</v>
      </c>
      <c r="H29" s="26">
        <v>294</v>
      </c>
      <c r="I29" s="30">
        <v>298</v>
      </c>
      <c r="J29" s="55">
        <f>SUM(D29:I29)</f>
        <v>1771</v>
      </c>
      <c r="K29" s="29">
        <f>AVERAGE(D29,E29,F29,G29,H29,I29)</f>
        <v>295.16666666666669</v>
      </c>
    </row>
    <row r="30" spans="1:11">
      <c r="A30" s="34"/>
      <c r="B30" s="32"/>
      <c r="C30" s="34"/>
      <c r="D30" s="34"/>
      <c r="E30" s="34"/>
      <c r="F30" s="34"/>
      <c r="G30" s="34"/>
      <c r="H30" s="34"/>
      <c r="I30" s="34"/>
      <c r="J30" s="36"/>
      <c r="K30" s="22"/>
    </row>
    <row r="31" spans="1:11" ht="18" thickBot="1">
      <c r="A31" s="4" t="s">
        <v>35</v>
      </c>
      <c r="B31" s="4"/>
      <c r="C31" s="4"/>
      <c r="D31" s="56" t="s">
        <v>2</v>
      </c>
      <c r="E31" s="41"/>
      <c r="F31" s="41"/>
      <c r="G31" s="41"/>
      <c r="H31" s="41"/>
      <c r="I31" s="41"/>
      <c r="J31" s="42" t="s">
        <v>36</v>
      </c>
      <c r="K31" s="43"/>
    </row>
    <row r="32" spans="1:11" ht="27" thickBot="1">
      <c r="A32" s="9" t="s">
        <v>4</v>
      </c>
      <c r="B32" s="10" t="s">
        <v>25</v>
      </c>
      <c r="C32" s="13" t="s">
        <v>5</v>
      </c>
      <c r="D32" s="44">
        <v>1</v>
      </c>
      <c r="E32" s="45">
        <v>2</v>
      </c>
      <c r="F32" s="44">
        <v>3</v>
      </c>
      <c r="G32" s="46">
        <v>4</v>
      </c>
      <c r="H32" s="46">
        <v>5</v>
      </c>
      <c r="I32" s="45">
        <v>6</v>
      </c>
      <c r="J32" s="47" t="s">
        <v>7</v>
      </c>
      <c r="K32" s="48" t="s">
        <v>8</v>
      </c>
    </row>
    <row r="33" spans="1:11" ht="15.6">
      <c r="A33" s="23">
        <v>1</v>
      </c>
      <c r="B33" s="49" t="s">
        <v>37</v>
      </c>
      <c r="C33" s="50" t="s">
        <v>38</v>
      </c>
      <c r="D33" s="51">
        <v>300</v>
      </c>
      <c r="E33" s="26">
        <v>300</v>
      </c>
      <c r="F33" s="26">
        <v>300</v>
      </c>
      <c r="G33" s="26">
        <v>300</v>
      </c>
      <c r="H33" s="26">
        <v>299</v>
      </c>
      <c r="I33" s="30">
        <v>300</v>
      </c>
      <c r="J33" s="28">
        <f t="shared" ref="J33:J39" si="4">SUM(D33:I33)</f>
        <v>1799</v>
      </c>
      <c r="K33" s="29">
        <f t="shared" ref="K33:K39" si="5">AVERAGE(D33,E33,F33,G33,H33,I33)</f>
        <v>299.83333333333331</v>
      </c>
    </row>
    <row r="34" spans="1:11" ht="15.6">
      <c r="A34" s="23">
        <v>2</v>
      </c>
      <c r="B34" s="57" t="s">
        <v>39</v>
      </c>
      <c r="C34" s="16" t="s">
        <v>38</v>
      </c>
      <c r="D34" s="51">
        <v>300</v>
      </c>
      <c r="E34" s="26">
        <v>300</v>
      </c>
      <c r="F34" s="26">
        <v>298</v>
      </c>
      <c r="G34" s="26">
        <v>300</v>
      </c>
      <c r="H34" s="26">
        <v>300</v>
      </c>
      <c r="I34" s="30">
        <v>300</v>
      </c>
      <c r="J34" s="28">
        <f t="shared" si="4"/>
        <v>1798</v>
      </c>
      <c r="K34" s="29">
        <f t="shared" si="5"/>
        <v>299.66666666666669</v>
      </c>
    </row>
    <row r="35" spans="1:11" ht="15.6">
      <c r="A35" s="23">
        <v>3</v>
      </c>
      <c r="B35" s="57" t="s">
        <v>40</v>
      </c>
      <c r="C35" s="16" t="s">
        <v>38</v>
      </c>
      <c r="D35" s="51">
        <v>293</v>
      </c>
      <c r="E35" s="26">
        <v>296</v>
      </c>
      <c r="F35" s="26">
        <v>294</v>
      </c>
      <c r="G35" s="26">
        <v>296</v>
      </c>
      <c r="H35" s="26">
        <v>296</v>
      </c>
      <c r="I35" s="30">
        <v>294</v>
      </c>
      <c r="J35" s="28">
        <f t="shared" si="4"/>
        <v>1769</v>
      </c>
      <c r="K35" s="29">
        <f t="shared" si="5"/>
        <v>294.83333333333331</v>
      </c>
    </row>
    <row r="36" spans="1:11" ht="15.6">
      <c r="A36" s="30">
        <v>4</v>
      </c>
      <c r="B36" s="58" t="s">
        <v>41</v>
      </c>
      <c r="C36" s="32" t="s">
        <v>34</v>
      </c>
      <c r="D36" s="51">
        <v>293</v>
      </c>
      <c r="E36" s="26">
        <v>291</v>
      </c>
      <c r="F36" s="26">
        <v>289</v>
      </c>
      <c r="G36" s="26">
        <v>297</v>
      </c>
      <c r="H36" s="26">
        <v>295</v>
      </c>
      <c r="I36" s="30">
        <v>293</v>
      </c>
      <c r="J36" s="28">
        <f t="shared" si="4"/>
        <v>1758</v>
      </c>
      <c r="K36" s="29">
        <f t="shared" si="5"/>
        <v>293</v>
      </c>
    </row>
    <row r="37" spans="1:11" ht="15.6">
      <c r="A37" s="30">
        <v>5</v>
      </c>
      <c r="B37" s="59" t="s">
        <v>42</v>
      </c>
      <c r="C37" s="53" t="s">
        <v>43</v>
      </c>
      <c r="D37" s="51">
        <v>284</v>
      </c>
      <c r="E37" s="26">
        <v>292</v>
      </c>
      <c r="F37" s="26">
        <v>281</v>
      </c>
      <c r="G37" s="26">
        <v>289</v>
      </c>
      <c r="H37" s="26">
        <v>292</v>
      </c>
      <c r="I37" s="30">
        <v>287</v>
      </c>
      <c r="J37" s="28">
        <f t="shared" si="4"/>
        <v>1725</v>
      </c>
      <c r="K37" s="29">
        <f t="shared" si="5"/>
        <v>287.5</v>
      </c>
    </row>
    <row r="38" spans="1:11" ht="15.6">
      <c r="A38" s="30">
        <v>6</v>
      </c>
      <c r="B38" s="59" t="s">
        <v>44</v>
      </c>
      <c r="C38" s="53" t="s">
        <v>19</v>
      </c>
      <c r="D38" s="51">
        <v>280</v>
      </c>
      <c r="E38" s="26">
        <v>293</v>
      </c>
      <c r="F38" s="26">
        <v>288</v>
      </c>
      <c r="G38" s="26">
        <v>282</v>
      </c>
      <c r="H38" s="26">
        <v>292</v>
      </c>
      <c r="I38" s="30">
        <v>287</v>
      </c>
      <c r="J38" s="28">
        <f t="shared" si="4"/>
        <v>1722</v>
      </c>
      <c r="K38" s="29">
        <f t="shared" si="5"/>
        <v>287</v>
      </c>
    </row>
    <row r="39" spans="1:11" ht="15.6">
      <c r="A39" s="30">
        <v>7</v>
      </c>
      <c r="B39" s="59" t="s">
        <v>45</v>
      </c>
      <c r="C39" s="53" t="s">
        <v>28</v>
      </c>
      <c r="D39" s="51">
        <v>289</v>
      </c>
      <c r="E39" s="26">
        <v>287</v>
      </c>
      <c r="F39" s="26">
        <v>285</v>
      </c>
      <c r="G39" s="26">
        <v>285</v>
      </c>
      <c r="H39" s="26">
        <v>282</v>
      </c>
      <c r="I39" s="30">
        <v>281</v>
      </c>
      <c r="J39" s="28">
        <f t="shared" si="4"/>
        <v>1709</v>
      </c>
      <c r="K39" s="29">
        <f t="shared" si="5"/>
        <v>284.83333333333331</v>
      </c>
    </row>
    <row r="41" spans="1:11" ht="18" thickBot="1">
      <c r="A41" s="4" t="s">
        <v>46</v>
      </c>
      <c r="B41" s="4"/>
      <c r="C41" s="5"/>
      <c r="D41" s="41" t="s">
        <v>2</v>
      </c>
      <c r="E41" s="41"/>
      <c r="F41" s="41"/>
      <c r="G41" s="41"/>
      <c r="H41" s="41"/>
      <c r="I41" s="41"/>
      <c r="J41" s="42" t="s">
        <v>47</v>
      </c>
      <c r="K41" s="43"/>
    </row>
    <row r="42" spans="1:11" ht="27" thickBot="1">
      <c r="A42" s="9" t="s">
        <v>4</v>
      </c>
      <c r="B42" s="10" t="s">
        <v>25</v>
      </c>
      <c r="C42" s="13" t="s">
        <v>5</v>
      </c>
      <c r="D42" s="44">
        <v>1</v>
      </c>
      <c r="E42" s="45">
        <v>2</v>
      </c>
      <c r="F42" s="44">
        <v>3</v>
      </c>
      <c r="G42" s="46">
        <v>4</v>
      </c>
      <c r="H42" s="46">
        <v>5</v>
      </c>
      <c r="I42" s="45">
        <v>6</v>
      </c>
      <c r="J42" s="47" t="s">
        <v>7</v>
      </c>
      <c r="K42" s="48" t="s">
        <v>8</v>
      </c>
    </row>
    <row r="43" spans="1:11" ht="15.6">
      <c r="A43" s="23">
        <v>1</v>
      </c>
      <c r="B43" s="49" t="s">
        <v>48</v>
      </c>
      <c r="C43" s="50" t="s">
        <v>49</v>
      </c>
      <c r="D43" s="51">
        <v>299</v>
      </c>
      <c r="E43" s="31">
        <v>295</v>
      </c>
      <c r="F43" s="26">
        <v>298</v>
      </c>
      <c r="G43" s="26">
        <v>299</v>
      </c>
      <c r="H43" s="26">
        <v>296</v>
      </c>
      <c r="I43" s="30">
        <v>298</v>
      </c>
      <c r="J43" s="28">
        <f t="shared" ref="J43:J50" si="6">SUM(D43:I43)</f>
        <v>1785</v>
      </c>
      <c r="K43" s="29">
        <f t="shared" ref="K43:K50" si="7">AVERAGE(D43,E43,F43,G43,H43,I43)</f>
        <v>297.5</v>
      </c>
    </row>
    <row r="44" spans="1:11" ht="15.6">
      <c r="A44" s="23">
        <v>2</v>
      </c>
      <c r="B44" s="49" t="s">
        <v>50</v>
      </c>
      <c r="C44" s="50" t="s">
        <v>49</v>
      </c>
      <c r="D44" s="51">
        <v>299</v>
      </c>
      <c r="E44" s="31">
        <v>283</v>
      </c>
      <c r="F44" s="26">
        <v>292</v>
      </c>
      <c r="G44" s="26">
        <v>296</v>
      </c>
      <c r="H44" s="26">
        <v>295</v>
      </c>
      <c r="I44" s="34">
        <v>298</v>
      </c>
      <c r="J44" s="28">
        <f t="shared" si="6"/>
        <v>1763</v>
      </c>
      <c r="K44" s="29">
        <f t="shared" si="7"/>
        <v>293.83333333333331</v>
      </c>
    </row>
    <row r="45" spans="1:11" ht="15.6">
      <c r="A45" s="23">
        <v>3</v>
      </c>
      <c r="B45" s="49" t="s">
        <v>51</v>
      </c>
      <c r="C45" s="50" t="s">
        <v>52</v>
      </c>
      <c r="D45" s="51">
        <v>278</v>
      </c>
      <c r="E45" s="31">
        <v>293</v>
      </c>
      <c r="F45" s="26">
        <v>289</v>
      </c>
      <c r="G45" s="26">
        <v>289</v>
      </c>
      <c r="H45" s="26">
        <v>298</v>
      </c>
      <c r="I45" s="26">
        <v>296</v>
      </c>
      <c r="J45" s="28">
        <f t="shared" si="6"/>
        <v>1743</v>
      </c>
      <c r="K45" s="29">
        <f t="shared" si="7"/>
        <v>290.5</v>
      </c>
    </row>
    <row r="46" spans="1:11" ht="15.6">
      <c r="A46" s="30">
        <v>4</v>
      </c>
      <c r="B46" s="52" t="s">
        <v>53</v>
      </c>
      <c r="C46" s="32" t="s">
        <v>54</v>
      </c>
      <c r="D46" s="51">
        <v>288</v>
      </c>
      <c r="E46" s="31">
        <v>291</v>
      </c>
      <c r="F46" s="26">
        <v>294</v>
      </c>
      <c r="G46" s="26">
        <v>287</v>
      </c>
      <c r="H46" s="26">
        <v>292</v>
      </c>
      <c r="I46" s="26">
        <v>290</v>
      </c>
      <c r="J46" s="28">
        <f t="shared" si="6"/>
        <v>1742</v>
      </c>
      <c r="K46" s="29">
        <f t="shared" si="7"/>
        <v>290.33333333333331</v>
      </c>
    </row>
    <row r="47" spans="1:11" ht="15.6">
      <c r="A47" s="30">
        <v>5</v>
      </c>
      <c r="B47" s="52" t="s">
        <v>55</v>
      </c>
      <c r="C47" s="64" t="s">
        <v>56</v>
      </c>
      <c r="D47" s="51">
        <v>294</v>
      </c>
      <c r="E47" s="31">
        <v>280</v>
      </c>
      <c r="F47" s="26">
        <v>285</v>
      </c>
      <c r="G47" s="26">
        <v>293</v>
      </c>
      <c r="H47" s="26">
        <v>284</v>
      </c>
      <c r="I47" s="26">
        <v>294</v>
      </c>
      <c r="J47" s="28">
        <f t="shared" si="6"/>
        <v>1730</v>
      </c>
      <c r="K47" s="29">
        <f t="shared" si="7"/>
        <v>288.33333333333331</v>
      </c>
    </row>
    <row r="48" spans="1:11" ht="15.6">
      <c r="A48" s="30">
        <v>6</v>
      </c>
      <c r="B48" s="58" t="s">
        <v>57</v>
      </c>
      <c r="C48" s="53" t="s">
        <v>19</v>
      </c>
      <c r="D48" s="51">
        <v>288</v>
      </c>
      <c r="E48" s="26">
        <v>285</v>
      </c>
      <c r="F48" s="26">
        <v>288</v>
      </c>
      <c r="G48" s="26">
        <v>280</v>
      </c>
      <c r="H48" s="26">
        <v>290</v>
      </c>
      <c r="I48" s="26">
        <v>293</v>
      </c>
      <c r="J48" s="28">
        <f t="shared" si="6"/>
        <v>1724</v>
      </c>
      <c r="K48" s="29">
        <f t="shared" si="7"/>
        <v>287.33333333333331</v>
      </c>
    </row>
    <row r="49" spans="1:11" ht="15.6">
      <c r="A49" s="30">
        <v>7</v>
      </c>
      <c r="B49" s="59" t="s">
        <v>58</v>
      </c>
      <c r="C49" s="53" t="s">
        <v>34</v>
      </c>
      <c r="D49" s="51">
        <v>282</v>
      </c>
      <c r="E49" s="26">
        <v>276</v>
      </c>
      <c r="F49" s="26">
        <v>275</v>
      </c>
      <c r="G49" s="26">
        <v>275</v>
      </c>
      <c r="H49" s="26">
        <v>278</v>
      </c>
      <c r="I49" s="30">
        <v>274</v>
      </c>
      <c r="J49" s="28">
        <f t="shared" si="6"/>
        <v>1660</v>
      </c>
      <c r="K49" s="29">
        <f t="shared" si="7"/>
        <v>276.66666666666669</v>
      </c>
    </row>
    <row r="50" spans="1:11" ht="15.6">
      <c r="A50" s="30">
        <v>8</v>
      </c>
      <c r="B50" s="59" t="s">
        <v>59</v>
      </c>
      <c r="C50" s="53" t="s">
        <v>54</v>
      </c>
      <c r="D50" s="51">
        <v>300</v>
      </c>
      <c r="E50" s="26">
        <v>299</v>
      </c>
      <c r="F50" s="26">
        <v>299</v>
      </c>
      <c r="G50" s="26">
        <v>300</v>
      </c>
      <c r="H50" s="26">
        <v>299</v>
      </c>
      <c r="I50" s="30">
        <v>0</v>
      </c>
      <c r="J50" s="28">
        <f t="shared" si="6"/>
        <v>1497</v>
      </c>
      <c r="K50" s="29">
        <f t="shared" si="7"/>
        <v>249.5</v>
      </c>
    </row>
    <row r="51" spans="1:11" ht="15.6">
      <c r="A51" s="34"/>
      <c r="B51" s="32"/>
      <c r="C51" s="32"/>
      <c r="D51" s="34"/>
      <c r="E51" s="34"/>
      <c r="F51" s="34"/>
      <c r="G51" s="34"/>
      <c r="H51" s="34"/>
      <c r="I51" s="34"/>
      <c r="J51" s="65"/>
      <c r="K51" s="22"/>
    </row>
    <row r="52" spans="1:11" ht="18" thickBot="1">
      <c r="A52" s="4" t="s">
        <v>60</v>
      </c>
      <c r="B52" s="4"/>
      <c r="C52" s="4"/>
      <c r="D52" s="56" t="s">
        <v>2</v>
      </c>
      <c r="E52" s="41"/>
      <c r="F52" s="41"/>
      <c r="G52" s="41"/>
      <c r="H52" s="41"/>
      <c r="I52" s="41"/>
      <c r="J52" s="42" t="s">
        <v>61</v>
      </c>
      <c r="K52" s="43"/>
    </row>
    <row r="53" spans="1:11" ht="27" thickBot="1">
      <c r="A53" s="9" t="s">
        <v>4</v>
      </c>
      <c r="B53" s="10" t="s">
        <v>25</v>
      </c>
      <c r="C53" s="13" t="s">
        <v>5</v>
      </c>
      <c r="D53" s="44">
        <v>1</v>
      </c>
      <c r="E53" s="45">
        <v>2</v>
      </c>
      <c r="F53" s="44">
        <v>3</v>
      </c>
      <c r="G53" s="46">
        <v>4</v>
      </c>
      <c r="H53" s="46">
        <v>5</v>
      </c>
      <c r="I53" s="45">
        <v>6</v>
      </c>
      <c r="J53" s="47" t="s">
        <v>7</v>
      </c>
      <c r="K53" s="48" t="s">
        <v>8</v>
      </c>
    </row>
    <row r="54" spans="1:11" ht="15.6">
      <c r="A54" s="23">
        <v>1</v>
      </c>
      <c r="B54" s="16" t="s">
        <v>62</v>
      </c>
      <c r="C54" s="16" t="s">
        <v>63</v>
      </c>
      <c r="D54" s="51">
        <v>300</v>
      </c>
      <c r="E54" s="26">
        <v>300</v>
      </c>
      <c r="F54" s="26">
        <v>298</v>
      </c>
      <c r="G54" s="26">
        <v>293</v>
      </c>
      <c r="H54" s="66">
        <v>298</v>
      </c>
      <c r="I54" s="67">
        <v>299</v>
      </c>
      <c r="J54" s="28">
        <f t="shared" ref="J54:J62" si="8">SUM(D54:I54)</f>
        <v>1788</v>
      </c>
      <c r="K54" s="29">
        <f t="shared" ref="K54:K62" si="9">AVERAGE(D54,E54,F54,G54,H54,I54)</f>
        <v>298</v>
      </c>
    </row>
    <row r="55" spans="1:11" ht="15.6">
      <c r="A55" s="23">
        <v>2</v>
      </c>
      <c r="B55" s="16" t="s">
        <v>64</v>
      </c>
      <c r="C55" s="16" t="s">
        <v>65</v>
      </c>
      <c r="D55" s="51">
        <v>298</v>
      </c>
      <c r="E55" s="26">
        <v>295</v>
      </c>
      <c r="F55" s="26">
        <v>294</v>
      </c>
      <c r="G55" s="26">
        <v>296</v>
      </c>
      <c r="H55" s="66">
        <v>290</v>
      </c>
      <c r="I55" s="67">
        <v>295</v>
      </c>
      <c r="J55" s="28">
        <f t="shared" si="8"/>
        <v>1768</v>
      </c>
      <c r="K55" s="29">
        <f t="shared" si="9"/>
        <v>294.66666666666669</v>
      </c>
    </row>
    <row r="56" spans="1:11" ht="15.6">
      <c r="A56" s="23">
        <v>3</v>
      </c>
      <c r="B56" s="49" t="s">
        <v>66</v>
      </c>
      <c r="C56" s="50" t="s">
        <v>11</v>
      </c>
      <c r="D56" s="51">
        <v>294</v>
      </c>
      <c r="E56" s="26">
        <v>297</v>
      </c>
      <c r="F56" s="26">
        <v>296</v>
      </c>
      <c r="G56" s="26">
        <v>294</v>
      </c>
      <c r="H56" s="26">
        <v>290</v>
      </c>
      <c r="I56" s="30">
        <v>296</v>
      </c>
      <c r="J56" s="28">
        <f t="shared" si="8"/>
        <v>1767</v>
      </c>
      <c r="K56" s="29">
        <f t="shared" si="9"/>
        <v>294.5</v>
      </c>
    </row>
    <row r="57" spans="1:11" ht="15.6">
      <c r="A57" s="30">
        <v>4</v>
      </c>
      <c r="B57" s="58" t="s">
        <v>67</v>
      </c>
      <c r="C57" s="32" t="s">
        <v>17</v>
      </c>
      <c r="D57" s="51">
        <v>292</v>
      </c>
      <c r="E57" s="26">
        <v>294</v>
      </c>
      <c r="F57" s="26">
        <v>294</v>
      </c>
      <c r="G57" s="26">
        <v>296</v>
      </c>
      <c r="H57" s="26">
        <v>296</v>
      </c>
      <c r="I57" s="30">
        <v>294</v>
      </c>
      <c r="J57" s="28">
        <f t="shared" si="8"/>
        <v>1766</v>
      </c>
      <c r="K57" s="29">
        <f t="shared" si="9"/>
        <v>294.33333333333331</v>
      </c>
    </row>
    <row r="58" spans="1:11" ht="15.6">
      <c r="A58" s="30">
        <v>5</v>
      </c>
      <c r="B58" s="52" t="s">
        <v>68</v>
      </c>
      <c r="C58" s="53" t="s">
        <v>34</v>
      </c>
      <c r="D58" s="51">
        <v>287</v>
      </c>
      <c r="E58" s="26">
        <v>295</v>
      </c>
      <c r="F58" s="26">
        <v>293</v>
      </c>
      <c r="G58" s="26">
        <v>290</v>
      </c>
      <c r="H58" s="26">
        <v>295</v>
      </c>
      <c r="I58" s="30">
        <v>293</v>
      </c>
      <c r="J58" s="28">
        <f t="shared" si="8"/>
        <v>1753</v>
      </c>
      <c r="K58" s="29">
        <f t="shared" si="9"/>
        <v>292.16666666666669</v>
      </c>
    </row>
    <row r="59" spans="1:11" ht="15.6">
      <c r="A59" s="30">
        <v>6</v>
      </c>
      <c r="B59" s="32" t="s">
        <v>69</v>
      </c>
      <c r="C59" s="32" t="s">
        <v>49</v>
      </c>
      <c r="D59" s="51">
        <v>292</v>
      </c>
      <c r="E59" s="26">
        <v>293</v>
      </c>
      <c r="F59" s="26">
        <v>292</v>
      </c>
      <c r="G59" s="26">
        <v>287</v>
      </c>
      <c r="H59" s="26">
        <v>290</v>
      </c>
      <c r="I59" s="30">
        <v>295</v>
      </c>
      <c r="J59" s="28">
        <f t="shared" si="8"/>
        <v>1749</v>
      </c>
      <c r="K59" s="29">
        <f t="shared" si="9"/>
        <v>291.5</v>
      </c>
    </row>
    <row r="60" spans="1:11" ht="15.6">
      <c r="A60" s="30">
        <v>7</v>
      </c>
      <c r="B60" s="32" t="s">
        <v>70</v>
      </c>
      <c r="C60" s="32" t="s">
        <v>15</v>
      </c>
      <c r="D60" s="51">
        <v>279</v>
      </c>
      <c r="E60" s="26">
        <v>291</v>
      </c>
      <c r="F60" s="26">
        <v>295</v>
      </c>
      <c r="G60" s="26">
        <v>290</v>
      </c>
      <c r="H60" s="26">
        <v>288</v>
      </c>
      <c r="I60" s="30">
        <v>282</v>
      </c>
      <c r="J60" s="28">
        <f t="shared" si="8"/>
        <v>1725</v>
      </c>
      <c r="K60" s="29">
        <f t="shared" si="9"/>
        <v>287.5</v>
      </c>
    </row>
    <row r="61" spans="1:11" ht="15.6">
      <c r="A61" s="30">
        <v>8</v>
      </c>
      <c r="B61" s="32" t="s">
        <v>71</v>
      </c>
      <c r="C61" s="32" t="s">
        <v>22</v>
      </c>
      <c r="D61" s="51">
        <v>292</v>
      </c>
      <c r="E61" s="26">
        <v>289</v>
      </c>
      <c r="F61" s="26">
        <v>281</v>
      </c>
      <c r="G61" s="26">
        <v>293</v>
      </c>
      <c r="H61" s="26">
        <v>287</v>
      </c>
      <c r="I61" s="30">
        <v>279</v>
      </c>
      <c r="J61" s="28">
        <f t="shared" si="8"/>
        <v>1721</v>
      </c>
      <c r="K61" s="29">
        <f t="shared" si="9"/>
        <v>286.83333333333331</v>
      </c>
    </row>
    <row r="62" spans="1:11" ht="15.6">
      <c r="A62" s="30">
        <v>9</v>
      </c>
      <c r="B62" s="58" t="s">
        <v>72</v>
      </c>
      <c r="C62" s="32" t="s">
        <v>22</v>
      </c>
      <c r="D62" s="51">
        <v>278</v>
      </c>
      <c r="E62" s="26">
        <v>273</v>
      </c>
      <c r="F62" s="26">
        <v>270</v>
      </c>
      <c r="G62" s="26">
        <v>289</v>
      </c>
      <c r="H62" s="26">
        <v>286</v>
      </c>
      <c r="I62" s="30">
        <v>283</v>
      </c>
      <c r="J62" s="28">
        <f t="shared" si="8"/>
        <v>1679</v>
      </c>
      <c r="K62" s="29">
        <f t="shared" si="9"/>
        <v>279.83333333333331</v>
      </c>
    </row>
    <row r="63" spans="1:11">
      <c r="A63" s="34"/>
      <c r="B63" s="32"/>
      <c r="C63" s="32"/>
      <c r="D63" s="34"/>
      <c r="E63" s="34"/>
      <c r="F63" s="34"/>
      <c r="G63" s="34"/>
      <c r="H63" s="34"/>
      <c r="I63" s="34"/>
      <c r="J63" s="68"/>
      <c r="K63" s="22"/>
    </row>
    <row r="64" spans="1:11" ht="18" thickBot="1">
      <c r="A64" s="4" t="s">
        <v>73</v>
      </c>
      <c r="B64" s="4"/>
      <c r="C64" s="4"/>
      <c r="D64" s="56" t="s">
        <v>2</v>
      </c>
      <c r="E64" s="41"/>
      <c r="F64" s="41"/>
      <c r="G64" s="41"/>
      <c r="H64" s="41"/>
      <c r="I64" s="41"/>
      <c r="J64" s="42" t="s">
        <v>74</v>
      </c>
      <c r="K64" s="43"/>
    </row>
    <row r="65" spans="1:11" ht="27" thickBot="1">
      <c r="A65" s="9" t="s">
        <v>4</v>
      </c>
      <c r="B65" s="10" t="s">
        <v>25</v>
      </c>
      <c r="C65" s="13" t="s">
        <v>5</v>
      </c>
      <c r="D65" s="44">
        <v>1</v>
      </c>
      <c r="E65" s="45">
        <v>2</v>
      </c>
      <c r="F65" s="44">
        <v>3</v>
      </c>
      <c r="G65" s="46">
        <v>4</v>
      </c>
      <c r="H65" s="46">
        <v>5</v>
      </c>
      <c r="I65" s="45">
        <v>6</v>
      </c>
      <c r="J65" s="47" t="s">
        <v>7</v>
      </c>
      <c r="K65" s="48" t="s">
        <v>8</v>
      </c>
    </row>
    <row r="66" spans="1:11" ht="15.6">
      <c r="A66" s="23">
        <v>1</v>
      </c>
      <c r="B66" s="49" t="s">
        <v>75</v>
      </c>
      <c r="C66" s="50" t="s">
        <v>14</v>
      </c>
      <c r="D66" s="51">
        <v>296</v>
      </c>
      <c r="E66" s="31">
        <v>298</v>
      </c>
      <c r="F66" s="31">
        <v>288</v>
      </c>
      <c r="G66" s="31">
        <v>297</v>
      </c>
      <c r="H66" s="26">
        <v>295</v>
      </c>
      <c r="I66" s="31">
        <v>295</v>
      </c>
      <c r="J66" s="28">
        <f>SUM(D66:I66)</f>
        <v>1769</v>
      </c>
      <c r="K66" s="29">
        <f>AVERAGE(D66,E66,F66,G66,H66,I66)</f>
        <v>294.83333333333331</v>
      </c>
    </row>
    <row r="67" spans="1:11" ht="15.6">
      <c r="A67" s="23">
        <v>2</v>
      </c>
      <c r="B67" s="16" t="s">
        <v>76</v>
      </c>
      <c r="C67" s="50" t="s">
        <v>14</v>
      </c>
      <c r="D67" s="51">
        <v>296</v>
      </c>
      <c r="E67" s="26">
        <v>284</v>
      </c>
      <c r="F67" s="26">
        <v>289</v>
      </c>
      <c r="G67" s="26">
        <v>291</v>
      </c>
      <c r="H67" s="26">
        <v>286</v>
      </c>
      <c r="I67" s="30">
        <v>290</v>
      </c>
      <c r="J67" s="28">
        <f>SUM(D67:I67)</f>
        <v>1736</v>
      </c>
      <c r="K67" s="29">
        <f>AVERAGE(D67,E67,F67,G67,H67,I67)</f>
        <v>289.33333333333331</v>
      </c>
    </row>
    <row r="68" spans="1:11" ht="15.6">
      <c r="A68" s="23">
        <v>3</v>
      </c>
      <c r="B68" s="49" t="s">
        <v>77</v>
      </c>
      <c r="C68" s="50" t="s">
        <v>78</v>
      </c>
      <c r="D68" s="51">
        <v>286</v>
      </c>
      <c r="E68" s="26">
        <v>294</v>
      </c>
      <c r="F68" s="26">
        <v>287</v>
      </c>
      <c r="G68" s="26">
        <v>290</v>
      </c>
      <c r="H68" s="26">
        <v>289</v>
      </c>
      <c r="I68" s="30">
        <v>284</v>
      </c>
      <c r="J68" s="28">
        <f>SUM(D68:I68)</f>
        <v>1730</v>
      </c>
      <c r="K68" s="29">
        <f>AVERAGE(D68,E68,F68,G68,H68,I68)</f>
        <v>288.33333333333331</v>
      </c>
    </row>
    <row r="69" spans="1:11" ht="15.6">
      <c r="A69" s="30">
        <v>4</v>
      </c>
      <c r="B69" s="59" t="s">
        <v>79</v>
      </c>
      <c r="C69" s="53" t="s">
        <v>17</v>
      </c>
      <c r="D69" s="51">
        <v>272</v>
      </c>
      <c r="E69" s="31">
        <v>290</v>
      </c>
      <c r="F69" s="31">
        <v>278</v>
      </c>
      <c r="G69" s="31">
        <v>291</v>
      </c>
      <c r="H69" s="26">
        <v>295</v>
      </c>
      <c r="I69" s="34">
        <v>291</v>
      </c>
      <c r="J69" s="28">
        <f>SUM(D69:I69)</f>
        <v>1717</v>
      </c>
      <c r="K69" s="29">
        <f>AVERAGE(D69,E69,F69,G69,H69,I69)</f>
        <v>286.16666666666669</v>
      </c>
    </row>
    <row r="70" spans="1:11" ht="15.6">
      <c r="A70" s="30">
        <v>5</v>
      </c>
      <c r="B70" s="59" t="s">
        <v>80</v>
      </c>
      <c r="C70" s="53" t="s">
        <v>28</v>
      </c>
      <c r="D70" s="51">
        <v>286</v>
      </c>
      <c r="E70" s="31">
        <v>288</v>
      </c>
      <c r="F70" s="31">
        <v>282</v>
      </c>
      <c r="G70" s="31">
        <v>287</v>
      </c>
      <c r="H70" s="26">
        <v>283</v>
      </c>
      <c r="I70" s="31">
        <v>285</v>
      </c>
      <c r="J70" s="28">
        <f>SUM(D70:I70)</f>
        <v>1711</v>
      </c>
      <c r="K70" s="29">
        <f>AVERAGE(D70,E70,F70,G70,H70,I70)</f>
        <v>285.16666666666669</v>
      </c>
    </row>
    <row r="71" spans="1:11">
      <c r="A71" s="69"/>
      <c r="B71" s="69"/>
      <c r="C71" s="69"/>
      <c r="D71" s="70"/>
      <c r="E71" s="70"/>
      <c r="F71" s="70"/>
      <c r="G71" s="70"/>
      <c r="H71" s="70"/>
      <c r="I71" s="70"/>
      <c r="J71" s="69"/>
      <c r="K71" s="71"/>
    </row>
    <row r="72" spans="1:11" ht="18" thickBot="1">
      <c r="A72" s="4" t="s">
        <v>81</v>
      </c>
      <c r="B72" s="4"/>
      <c r="C72" s="5"/>
      <c r="D72" s="41" t="s">
        <v>2</v>
      </c>
      <c r="E72" s="41"/>
      <c r="F72" s="41"/>
      <c r="G72" s="41"/>
      <c r="H72" s="41"/>
      <c r="I72" s="41"/>
      <c r="J72" s="42" t="s">
        <v>82</v>
      </c>
      <c r="K72" s="43"/>
    </row>
    <row r="73" spans="1:11" ht="27" thickBot="1">
      <c r="A73" s="9" t="s">
        <v>4</v>
      </c>
      <c r="B73" s="10" t="s">
        <v>25</v>
      </c>
      <c r="C73" s="13" t="s">
        <v>5</v>
      </c>
      <c r="D73" s="44">
        <v>1</v>
      </c>
      <c r="E73" s="45">
        <v>2</v>
      </c>
      <c r="F73" s="44">
        <v>3</v>
      </c>
      <c r="G73" s="46">
        <v>4</v>
      </c>
      <c r="H73" s="46">
        <v>5</v>
      </c>
      <c r="I73" s="45">
        <v>6</v>
      </c>
      <c r="J73" s="47" t="s">
        <v>7</v>
      </c>
      <c r="K73" s="48" t="s">
        <v>8</v>
      </c>
    </row>
    <row r="74" spans="1:11" ht="15.6">
      <c r="A74" s="23">
        <v>1</v>
      </c>
      <c r="B74" s="49" t="s">
        <v>83</v>
      </c>
      <c r="C74" s="49" t="s">
        <v>65</v>
      </c>
      <c r="D74" s="51">
        <v>298</v>
      </c>
      <c r="E74" s="26">
        <v>296</v>
      </c>
      <c r="F74" s="26">
        <v>293</v>
      </c>
      <c r="G74" s="26">
        <v>299</v>
      </c>
      <c r="H74" s="26">
        <v>300</v>
      </c>
      <c r="I74" s="30">
        <v>295</v>
      </c>
      <c r="J74" s="28">
        <f>SUM(D74:I74)</f>
        <v>1781</v>
      </c>
      <c r="K74" s="29">
        <f>AVERAGE(D74,E74,F74,G74,H74,I74)</f>
        <v>296.83333333333331</v>
      </c>
    </row>
    <row r="75" spans="1:11" ht="15.6">
      <c r="A75" s="54">
        <v>2</v>
      </c>
      <c r="B75" s="72" t="s">
        <v>84</v>
      </c>
      <c r="C75" s="73" t="s">
        <v>11</v>
      </c>
      <c r="D75" s="51">
        <v>294</v>
      </c>
      <c r="E75" s="26">
        <v>291</v>
      </c>
      <c r="F75" s="26">
        <v>294</v>
      </c>
      <c r="G75" s="26">
        <v>297</v>
      </c>
      <c r="H75" s="26">
        <v>288</v>
      </c>
      <c r="I75" s="34">
        <v>298</v>
      </c>
      <c r="J75" s="28">
        <f>SUM(D75:I75)</f>
        <v>1762</v>
      </c>
      <c r="K75" s="29">
        <f>AVERAGE(D75,E75,F75,G75,H75,I75)</f>
        <v>293.66666666666669</v>
      </c>
    </row>
    <row r="76" spans="1:11" ht="15.6">
      <c r="A76" s="54">
        <v>3</v>
      </c>
      <c r="B76" s="72" t="s">
        <v>85</v>
      </c>
      <c r="C76" s="73" t="s">
        <v>86</v>
      </c>
      <c r="D76" s="51">
        <v>287</v>
      </c>
      <c r="E76" s="31">
        <v>292</v>
      </c>
      <c r="F76" s="31">
        <v>283</v>
      </c>
      <c r="G76" s="31">
        <v>288</v>
      </c>
      <c r="H76" s="26">
        <v>292</v>
      </c>
      <c r="I76" s="31">
        <v>282</v>
      </c>
      <c r="J76" s="28">
        <f>SUM(D76:I76)</f>
        <v>1724</v>
      </c>
      <c r="K76" s="29">
        <f>AVERAGE(D76,E76,F76,G76,H76,I76)</f>
        <v>287.33333333333331</v>
      </c>
    </row>
    <row r="77" spans="1:11" ht="15.6">
      <c r="A77" s="34">
        <v>4</v>
      </c>
      <c r="B77" s="59" t="s">
        <v>87</v>
      </c>
      <c r="C77" s="53" t="s">
        <v>19</v>
      </c>
      <c r="D77" s="51">
        <v>286</v>
      </c>
      <c r="E77" s="26">
        <v>290</v>
      </c>
      <c r="F77" s="26">
        <v>284</v>
      </c>
      <c r="G77" s="26">
        <v>290</v>
      </c>
      <c r="H77" s="26">
        <v>293</v>
      </c>
      <c r="I77" s="30">
        <v>265</v>
      </c>
      <c r="J77" s="28">
        <f>SUM(D77:I77)</f>
        <v>1708</v>
      </c>
      <c r="K77" s="22">
        <f>AVERAGE(D77,E77,F77,G77,H77,I77)</f>
        <v>284.66666666666669</v>
      </c>
    </row>
    <row r="78" spans="1:11" ht="15.6">
      <c r="A78" s="54"/>
      <c r="B78" s="16"/>
      <c r="C78" s="16"/>
      <c r="D78" s="34"/>
      <c r="E78" s="34"/>
      <c r="F78" s="34"/>
      <c r="G78" s="34"/>
      <c r="H78" s="34"/>
      <c r="I78" s="34"/>
      <c r="J78" s="65"/>
      <c r="K78" s="22"/>
    </row>
    <row r="80" spans="1:11" ht="18" thickBot="1">
      <c r="A80" s="4" t="s">
        <v>88</v>
      </c>
      <c r="B80" s="4"/>
      <c r="C80" s="4"/>
      <c r="D80" s="56" t="s">
        <v>2</v>
      </c>
      <c r="E80" s="41"/>
      <c r="F80" s="41"/>
      <c r="G80" s="41"/>
      <c r="H80" s="41"/>
      <c r="I80" s="41"/>
      <c r="J80" s="42" t="s">
        <v>89</v>
      </c>
      <c r="K80" s="43"/>
    </row>
    <row r="81" spans="1:11" ht="27" thickBot="1">
      <c r="A81" s="9" t="s">
        <v>4</v>
      </c>
      <c r="B81" s="10" t="s">
        <v>25</v>
      </c>
      <c r="C81" s="13" t="s">
        <v>5</v>
      </c>
      <c r="D81" s="44">
        <v>1</v>
      </c>
      <c r="E81" s="45">
        <v>2</v>
      </c>
      <c r="F81" s="44">
        <v>3</v>
      </c>
      <c r="G81" s="46">
        <v>4</v>
      </c>
      <c r="H81" s="46">
        <v>5</v>
      </c>
      <c r="I81" s="45">
        <v>6</v>
      </c>
      <c r="J81" s="47" t="s">
        <v>7</v>
      </c>
      <c r="K81" s="48" t="s">
        <v>8</v>
      </c>
    </row>
    <row r="82" spans="1:11" ht="15.6">
      <c r="A82" s="23">
        <v>1</v>
      </c>
      <c r="B82" s="49" t="s">
        <v>90</v>
      </c>
      <c r="C82" s="50" t="s">
        <v>17</v>
      </c>
      <c r="D82" s="51">
        <v>285</v>
      </c>
      <c r="E82" s="31">
        <v>294</v>
      </c>
      <c r="F82" s="31">
        <v>290</v>
      </c>
      <c r="G82" s="31">
        <v>283</v>
      </c>
      <c r="H82" s="26">
        <v>292</v>
      </c>
      <c r="I82" s="31">
        <v>289</v>
      </c>
      <c r="J82" s="28">
        <f>SUM(D82:I82)</f>
        <v>1733</v>
      </c>
      <c r="K82" s="29">
        <f>AVERAGE(D82,E82,F82,G82,H82,I82)</f>
        <v>288.83333333333331</v>
      </c>
    </row>
    <row r="83" spans="1:11" ht="15.6">
      <c r="A83" s="54"/>
      <c r="B83" s="16"/>
      <c r="C83" s="16"/>
      <c r="D83" s="34"/>
      <c r="E83" s="34"/>
      <c r="F83" s="34"/>
      <c r="G83" s="34"/>
      <c r="H83" s="34"/>
      <c r="I83" s="34"/>
      <c r="J83" s="65"/>
      <c r="K83" s="22"/>
    </row>
    <row r="84" spans="1:11">
      <c r="A84" s="69"/>
      <c r="B84" s="69"/>
      <c r="C84" s="69"/>
      <c r="D84" s="70"/>
      <c r="E84" s="70"/>
      <c r="F84" s="70"/>
      <c r="G84" s="70"/>
      <c r="H84" s="70"/>
      <c r="I84" s="70"/>
      <c r="J84" s="69"/>
      <c r="K84" s="71"/>
    </row>
    <row r="85" spans="1:11" ht="18" thickBot="1">
      <c r="A85" s="4" t="s">
        <v>91</v>
      </c>
      <c r="B85" s="4"/>
      <c r="C85" s="5"/>
      <c r="D85" s="41" t="s">
        <v>2</v>
      </c>
      <c r="E85" s="41"/>
      <c r="F85" s="41"/>
      <c r="G85" s="41"/>
      <c r="H85" s="41"/>
      <c r="I85" s="41"/>
      <c r="J85" s="42" t="s">
        <v>92</v>
      </c>
      <c r="K85" s="43"/>
    </row>
    <row r="86" spans="1:11" ht="27" thickBot="1">
      <c r="A86" s="9" t="s">
        <v>4</v>
      </c>
      <c r="B86" s="10" t="s">
        <v>25</v>
      </c>
      <c r="C86" s="13" t="s">
        <v>5</v>
      </c>
      <c r="D86" s="44">
        <v>1</v>
      </c>
      <c r="E86" s="45">
        <v>2</v>
      </c>
      <c r="F86" s="44">
        <v>3</v>
      </c>
      <c r="G86" s="46">
        <v>4</v>
      </c>
      <c r="H86" s="46">
        <v>5</v>
      </c>
      <c r="I86" s="45">
        <v>6</v>
      </c>
      <c r="J86" s="47" t="s">
        <v>7</v>
      </c>
      <c r="K86" s="48" t="s">
        <v>8</v>
      </c>
    </row>
    <row r="87" spans="1:11" ht="15.6">
      <c r="A87" s="23">
        <v>1</v>
      </c>
      <c r="B87" s="74"/>
      <c r="C87" s="50"/>
      <c r="D87" s="18"/>
      <c r="E87" s="18"/>
      <c r="F87" s="18"/>
      <c r="G87" s="18"/>
      <c r="H87" s="18"/>
      <c r="I87" s="67"/>
      <c r="J87" s="75">
        <f>SUM(D87:I87)</f>
        <v>0</v>
      </c>
      <c r="K87" s="76">
        <v>0</v>
      </c>
    </row>
    <row r="88" spans="1:11">
      <c r="A88" s="54"/>
      <c r="B88" s="16"/>
      <c r="C88" s="16"/>
      <c r="D88" s="77"/>
      <c r="E88" s="34"/>
      <c r="F88" s="34"/>
      <c r="G88" s="34"/>
      <c r="H88" s="78"/>
      <c r="I88" s="78"/>
      <c r="J88" s="79"/>
      <c r="K88" s="80"/>
    </row>
    <row r="89" spans="1:11" ht="18" thickBot="1">
      <c r="A89" s="4" t="s">
        <v>93</v>
      </c>
      <c r="B89" s="4"/>
      <c r="C89" s="4"/>
      <c r="D89" s="56" t="s">
        <v>2</v>
      </c>
      <c r="E89" s="41"/>
      <c r="F89" s="41"/>
      <c r="G89" s="41"/>
      <c r="H89" s="41"/>
      <c r="I89" s="41"/>
      <c r="J89" s="42" t="s">
        <v>94</v>
      </c>
      <c r="K89" s="43"/>
    </row>
    <row r="90" spans="1:11" ht="27" thickBot="1">
      <c r="A90" s="9" t="s">
        <v>4</v>
      </c>
      <c r="B90" s="10" t="s">
        <v>25</v>
      </c>
      <c r="C90" s="13" t="s">
        <v>5</v>
      </c>
      <c r="D90" s="44">
        <v>1</v>
      </c>
      <c r="E90" s="45">
        <v>2</v>
      </c>
      <c r="F90" s="44">
        <v>3</v>
      </c>
      <c r="G90" s="46">
        <v>4</v>
      </c>
      <c r="H90" s="46">
        <v>5</v>
      </c>
      <c r="I90" s="45">
        <v>6</v>
      </c>
      <c r="J90" s="47" t="s">
        <v>7</v>
      </c>
      <c r="K90" s="48" t="s">
        <v>8</v>
      </c>
    </row>
    <row r="91" spans="1:11" ht="15.6">
      <c r="A91" s="23">
        <v>1</v>
      </c>
      <c r="B91" s="49" t="s">
        <v>95</v>
      </c>
      <c r="C91" s="50" t="s">
        <v>11</v>
      </c>
      <c r="D91" s="51">
        <v>296</v>
      </c>
      <c r="E91" s="26">
        <v>294</v>
      </c>
      <c r="F91" s="26">
        <v>294</v>
      </c>
      <c r="G91" s="26">
        <v>297</v>
      </c>
      <c r="H91" s="26">
        <v>297</v>
      </c>
      <c r="I91" s="30">
        <v>296</v>
      </c>
      <c r="J91" s="28">
        <f t="shared" ref="J91:J97" si="10">SUM(D91:I91)</f>
        <v>1774</v>
      </c>
      <c r="K91" s="22">
        <f t="shared" ref="K91:K97" si="11">AVERAGE(D91,E91,F91,G91,H91,I91)</f>
        <v>295.66666666666669</v>
      </c>
    </row>
    <row r="92" spans="1:11" ht="15.6">
      <c r="A92" s="23">
        <v>2</v>
      </c>
      <c r="B92" s="49" t="s">
        <v>96</v>
      </c>
      <c r="C92" s="50" t="s">
        <v>65</v>
      </c>
      <c r="D92" s="51">
        <v>293</v>
      </c>
      <c r="E92" s="26">
        <v>296</v>
      </c>
      <c r="F92" s="26">
        <v>294</v>
      </c>
      <c r="G92" s="26">
        <v>296</v>
      </c>
      <c r="H92" s="26">
        <v>298</v>
      </c>
      <c r="I92" s="30">
        <v>296</v>
      </c>
      <c r="J92" s="28">
        <f t="shared" si="10"/>
        <v>1773</v>
      </c>
      <c r="K92" s="22">
        <f t="shared" si="11"/>
        <v>295.5</v>
      </c>
    </row>
    <row r="93" spans="1:11" ht="15.6">
      <c r="A93" s="23">
        <v>3</v>
      </c>
      <c r="B93" s="72" t="s">
        <v>97</v>
      </c>
      <c r="C93" s="73" t="s">
        <v>98</v>
      </c>
      <c r="D93" s="51">
        <v>290</v>
      </c>
      <c r="E93" s="26">
        <v>292</v>
      </c>
      <c r="F93" s="26">
        <v>296</v>
      </c>
      <c r="G93" s="26">
        <v>282</v>
      </c>
      <c r="H93" s="26">
        <v>285</v>
      </c>
      <c r="I93" s="34">
        <v>293</v>
      </c>
      <c r="J93" s="28">
        <f t="shared" si="10"/>
        <v>1738</v>
      </c>
      <c r="K93" s="22">
        <f t="shared" si="11"/>
        <v>289.66666666666669</v>
      </c>
    </row>
    <row r="94" spans="1:11" ht="15.6">
      <c r="A94" s="30">
        <v>4</v>
      </c>
      <c r="B94" s="59" t="s">
        <v>99</v>
      </c>
      <c r="C94" s="53" t="s">
        <v>22</v>
      </c>
      <c r="D94" s="51">
        <v>284</v>
      </c>
      <c r="E94" s="26">
        <v>285</v>
      </c>
      <c r="F94" s="26">
        <v>282</v>
      </c>
      <c r="G94" s="26">
        <v>291</v>
      </c>
      <c r="H94" s="26">
        <v>285</v>
      </c>
      <c r="I94" s="26">
        <v>283</v>
      </c>
      <c r="J94" s="28">
        <f t="shared" si="10"/>
        <v>1710</v>
      </c>
      <c r="K94" s="81">
        <f t="shared" si="11"/>
        <v>285</v>
      </c>
    </row>
    <row r="95" spans="1:11" ht="15.6">
      <c r="A95" s="30">
        <v>5</v>
      </c>
      <c r="B95" s="59" t="s">
        <v>100</v>
      </c>
      <c r="C95" s="53" t="s">
        <v>20</v>
      </c>
      <c r="D95" s="77">
        <v>288</v>
      </c>
      <c r="E95" s="26">
        <v>280</v>
      </c>
      <c r="F95" s="26">
        <v>280</v>
      </c>
      <c r="G95" s="26">
        <v>289</v>
      </c>
      <c r="H95" s="26">
        <v>285</v>
      </c>
      <c r="I95" s="30">
        <v>283</v>
      </c>
      <c r="J95" s="28">
        <f t="shared" si="10"/>
        <v>1705</v>
      </c>
      <c r="K95" s="22">
        <f t="shared" si="11"/>
        <v>284.16666666666669</v>
      </c>
    </row>
    <row r="96" spans="1:11" ht="15.6">
      <c r="A96" s="30">
        <v>6</v>
      </c>
      <c r="B96" s="59" t="s">
        <v>101</v>
      </c>
      <c r="C96" s="53" t="s">
        <v>20</v>
      </c>
      <c r="D96" s="51">
        <v>269</v>
      </c>
      <c r="E96" s="26">
        <v>275</v>
      </c>
      <c r="F96" s="26">
        <v>273</v>
      </c>
      <c r="G96" s="26">
        <v>283</v>
      </c>
      <c r="H96" s="26">
        <v>280</v>
      </c>
      <c r="I96" s="30">
        <v>287</v>
      </c>
      <c r="J96" s="28">
        <f t="shared" si="10"/>
        <v>1667</v>
      </c>
      <c r="K96" s="22">
        <f t="shared" si="11"/>
        <v>277.83333333333331</v>
      </c>
    </row>
    <row r="97" spans="1:11" ht="15.6">
      <c r="A97" s="30">
        <v>7</v>
      </c>
      <c r="B97" s="59" t="s">
        <v>102</v>
      </c>
      <c r="C97" s="53" t="s">
        <v>22</v>
      </c>
      <c r="D97" s="51">
        <v>284</v>
      </c>
      <c r="E97" s="26">
        <v>265</v>
      </c>
      <c r="F97" s="26">
        <v>265</v>
      </c>
      <c r="G97" s="26">
        <v>276</v>
      </c>
      <c r="H97" s="26">
        <v>283</v>
      </c>
      <c r="I97" s="26">
        <v>284</v>
      </c>
      <c r="J97" s="28">
        <f t="shared" si="10"/>
        <v>1657</v>
      </c>
      <c r="K97" s="81">
        <f t="shared" si="11"/>
        <v>276.16666666666669</v>
      </c>
    </row>
    <row r="98" spans="1:11">
      <c r="A98" s="34"/>
      <c r="B98" s="32"/>
      <c r="C98" s="34"/>
      <c r="D98" s="82" t="s">
        <v>103</v>
      </c>
      <c r="E98" s="82"/>
      <c r="F98" s="82"/>
      <c r="G98" s="82"/>
      <c r="H98" s="82"/>
      <c r="I98" s="82"/>
      <c r="J98" s="82"/>
      <c r="K98" s="82"/>
    </row>
    <row r="99" spans="1:11">
      <c r="A99" s="83"/>
      <c r="B99" s="83"/>
      <c r="C99" s="83"/>
      <c r="D99" s="83"/>
      <c r="E99" s="83"/>
      <c r="F99" s="83"/>
      <c r="G99" s="83"/>
      <c r="H99" s="83"/>
      <c r="I99" s="83"/>
      <c r="J99" s="83"/>
      <c r="K99" s="83"/>
    </row>
    <row r="100" spans="1:11">
      <c r="A100" s="34"/>
      <c r="B100" s="32"/>
      <c r="C100" s="34"/>
      <c r="D100" s="84" t="s">
        <v>103</v>
      </c>
      <c r="E100" s="85"/>
      <c r="F100" s="85"/>
      <c r="G100" s="85"/>
      <c r="H100" s="85"/>
      <c r="I100" s="85"/>
      <c r="J100" s="85"/>
      <c r="K100" s="85"/>
    </row>
  </sheetData>
  <mergeCells count="38">
    <mergeCell ref="D98:K98"/>
    <mergeCell ref="D100:K100"/>
    <mergeCell ref="A85:C85"/>
    <mergeCell ref="D85:I85"/>
    <mergeCell ref="J85:K85"/>
    <mergeCell ref="A89:C89"/>
    <mergeCell ref="D89:I89"/>
    <mergeCell ref="J89:K89"/>
    <mergeCell ref="A72:C72"/>
    <mergeCell ref="D72:I72"/>
    <mergeCell ref="J72:K72"/>
    <mergeCell ref="A80:C80"/>
    <mergeCell ref="D80:I80"/>
    <mergeCell ref="J80:K80"/>
    <mergeCell ref="A52:C52"/>
    <mergeCell ref="D52:I52"/>
    <mergeCell ref="J52:K52"/>
    <mergeCell ref="A64:C64"/>
    <mergeCell ref="D64:I64"/>
    <mergeCell ref="J64:K64"/>
    <mergeCell ref="A31:C31"/>
    <mergeCell ref="D31:I31"/>
    <mergeCell ref="J31:K31"/>
    <mergeCell ref="A41:C41"/>
    <mergeCell ref="D41:I41"/>
    <mergeCell ref="J41:K41"/>
    <mergeCell ref="A20:C20"/>
    <mergeCell ref="D20:I20"/>
    <mergeCell ref="J20:K20"/>
    <mergeCell ref="A27:C27"/>
    <mergeCell ref="D27:I27"/>
    <mergeCell ref="J27:K27"/>
    <mergeCell ref="A1:C1"/>
    <mergeCell ref="A2:C2"/>
    <mergeCell ref="D2:I2"/>
    <mergeCell ref="J2:K2"/>
    <mergeCell ref="D18:I18"/>
    <mergeCell ref="A19:C19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H_R_Neumann</dc:creator>
  <cp:lastModifiedBy>H_R_Neumann</cp:lastModifiedBy>
  <dcterms:created xsi:type="dcterms:W3CDTF">2019-09-19T16:06:54Z</dcterms:created>
  <dcterms:modified xsi:type="dcterms:W3CDTF">2019-09-19T16:07:29Z</dcterms:modified>
</cp:coreProperties>
</file>