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24"/>
  </bookViews>
  <sheets>
    <sheet name="LGA" sheetId="1" r:id="rId1"/>
  </sheets>
  <definedNames>
    <definedName name="_xlnm.Print_Area" localSheetId="0">LGA!$A$1:$K$97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J25" i="1" l="1"/>
  <c r="K25" i="1"/>
  <c r="K48" i="1" l="1"/>
  <c r="K49" i="1"/>
  <c r="K45" i="1"/>
  <c r="K44" i="1"/>
  <c r="J54" i="1" l="1"/>
  <c r="K54" i="1" l="1"/>
  <c r="K75" i="1" l="1"/>
  <c r="J75" i="1"/>
  <c r="K76" i="1"/>
  <c r="J76" i="1"/>
  <c r="K24" i="1"/>
  <c r="J24" i="1"/>
  <c r="K23" i="1"/>
  <c r="J23" i="1"/>
  <c r="K29" i="1"/>
  <c r="J29" i="1"/>
  <c r="J50" i="1"/>
  <c r="K50" i="1"/>
  <c r="J61" i="1"/>
  <c r="K61" i="1"/>
  <c r="K17" i="1"/>
  <c r="J17" i="1"/>
  <c r="J69" i="1"/>
  <c r="K69" i="1"/>
  <c r="J57" i="1"/>
  <c r="K57" i="1"/>
  <c r="K12" i="1"/>
  <c r="J12" i="1"/>
  <c r="J70" i="1" l="1"/>
  <c r="K70" i="1"/>
  <c r="K39" i="1"/>
  <c r="J35" i="1" l="1"/>
  <c r="K35" i="1"/>
  <c r="J49" i="1"/>
  <c r="J11" i="1"/>
  <c r="K11" i="1"/>
  <c r="K74" i="1" l="1"/>
  <c r="J74" i="1"/>
  <c r="J58" i="1" l="1"/>
  <c r="K58" i="1"/>
  <c r="K93" i="1" l="1"/>
  <c r="J8" i="1" l="1"/>
  <c r="K8" i="1"/>
  <c r="J68" i="1" l="1"/>
  <c r="K68" i="1"/>
  <c r="J67" i="1"/>
  <c r="K67" i="1"/>
  <c r="J36" i="1"/>
  <c r="K36" i="1"/>
  <c r="J59" i="1"/>
  <c r="K59" i="1"/>
  <c r="J87" i="1" l="1"/>
  <c r="K96" i="1"/>
  <c r="J96" i="1"/>
  <c r="K97" i="1"/>
  <c r="J97" i="1"/>
  <c r="K95" i="1"/>
  <c r="J95" i="1"/>
  <c r="J93" i="1"/>
  <c r="K94" i="1"/>
  <c r="J94" i="1"/>
  <c r="K91" i="1"/>
  <c r="J91" i="1"/>
  <c r="K92" i="1"/>
  <c r="J92" i="1"/>
  <c r="K43" i="1"/>
  <c r="J43" i="1"/>
  <c r="K82" i="1"/>
  <c r="J82" i="1"/>
  <c r="J48" i="1"/>
  <c r="K77" i="1"/>
  <c r="J77" i="1"/>
  <c r="K47" i="1"/>
  <c r="J47" i="1"/>
  <c r="K62" i="1"/>
  <c r="J62" i="1"/>
  <c r="K66" i="1"/>
  <c r="J66" i="1"/>
  <c r="K56" i="1"/>
  <c r="J56" i="1"/>
  <c r="K55" i="1"/>
  <c r="J55" i="1"/>
  <c r="K60" i="1"/>
  <c r="J60" i="1"/>
  <c r="J45" i="1"/>
  <c r="J44" i="1"/>
  <c r="K46" i="1"/>
  <c r="J46" i="1"/>
  <c r="K38" i="1"/>
  <c r="J38" i="1"/>
  <c r="K37" i="1"/>
  <c r="J37" i="1"/>
  <c r="K22" i="1"/>
  <c r="J22" i="1"/>
  <c r="K34" i="1"/>
  <c r="J34" i="1"/>
  <c r="K33" i="1"/>
  <c r="J33" i="1"/>
  <c r="K10" i="1"/>
  <c r="J10" i="1"/>
  <c r="K14" i="1"/>
  <c r="J14" i="1"/>
  <c r="K15" i="1"/>
  <c r="J15" i="1"/>
  <c r="K16" i="1"/>
  <c r="J16" i="1"/>
  <c r="K13" i="1"/>
  <c r="J13" i="1"/>
  <c r="K9" i="1"/>
  <c r="J9" i="1"/>
  <c r="K7" i="1"/>
  <c r="J7" i="1"/>
  <c r="K4" i="1"/>
  <c r="J4" i="1"/>
  <c r="K6" i="1"/>
  <c r="J6" i="1"/>
  <c r="K5" i="1"/>
  <c r="J5" i="1"/>
</calcChain>
</file>

<file path=xl/sharedStrings.xml><?xml version="1.0" encoding="utf-8"?>
<sst xmlns="http://schemas.openxmlformats.org/spreadsheetml/2006/main" count="198" uniqueCount="104">
  <si>
    <t>Mannschaften</t>
  </si>
  <si>
    <t>Rundenwettkampf Nr.</t>
  </si>
  <si>
    <t>Rang</t>
  </si>
  <si>
    <t>Verein</t>
  </si>
  <si>
    <t xml:space="preserve"> </t>
  </si>
  <si>
    <t>gesamt</t>
  </si>
  <si>
    <t>Schnitt</t>
  </si>
  <si>
    <t>SG Meschede-Nord I</t>
  </si>
  <si>
    <t>SSG Schmallenberg</t>
  </si>
  <si>
    <t>SSG St. Georg Bad Fredeburg</t>
  </si>
  <si>
    <t>St. Michael Olsberg</t>
  </si>
  <si>
    <t>SSV Lenne e.V.</t>
  </si>
  <si>
    <t>*Ringabzug wg. Fristüberschreitung</t>
  </si>
  <si>
    <t>Einzelschützen</t>
  </si>
  <si>
    <t>Schütze</t>
  </si>
  <si>
    <t>Adams, Jürgen</t>
  </si>
  <si>
    <t>Nüse, Stephan</t>
  </si>
  <si>
    <t>Schleifstein, Markus</t>
  </si>
  <si>
    <t>Stock-Schroer, Johann</t>
  </si>
  <si>
    <t>St. Hub. Brilon II</t>
  </si>
  <si>
    <t>Menke, Winfried</t>
  </si>
  <si>
    <t>SSG Bad Fredeburg</t>
  </si>
  <si>
    <t>SSV Lenne e. V.</t>
  </si>
  <si>
    <t>Friedhoff, Ilona</t>
  </si>
  <si>
    <t>SG Meschede-Nord</t>
  </si>
  <si>
    <t>1.11.70</t>
  </si>
  <si>
    <t>Knillmann, Armin</t>
  </si>
  <si>
    <t>Weber, Dieter</t>
  </si>
  <si>
    <t xml:space="preserve">Starfinger, Bernd </t>
  </si>
  <si>
    <t xml:space="preserve">Neumann, Henning </t>
  </si>
  <si>
    <t xml:space="preserve">Pezzullo, Vincenzzo </t>
  </si>
  <si>
    <t>Menke, Friedhelm</t>
  </si>
  <si>
    <t>1.11.71</t>
  </si>
  <si>
    <t>Neumann, Rita</t>
  </si>
  <si>
    <t>Wartmann, Christel</t>
  </si>
  <si>
    <t xml:space="preserve">Schneider, Marita </t>
  </si>
  <si>
    <t>1.11.72</t>
  </si>
  <si>
    <t xml:space="preserve">Richter, Erwin </t>
  </si>
  <si>
    <t xml:space="preserve">Moldenhauer, Elisabeth </t>
  </si>
  <si>
    <t>1.11.74</t>
  </si>
  <si>
    <t>Konheusler, Karl-Peter</t>
  </si>
  <si>
    <t xml:space="preserve">Moldenhauer, Volker </t>
  </si>
  <si>
    <t xml:space="preserve">Gries, Hans Martin </t>
  </si>
  <si>
    <t>Dohle, Ferdi</t>
  </si>
  <si>
    <t>Steinberg, Werner</t>
  </si>
  <si>
    <t xml:space="preserve">Klipsch, Alfons </t>
  </si>
  <si>
    <t xml:space="preserve">Dombach, Wolfgang </t>
  </si>
  <si>
    <t>1.11.75</t>
  </si>
  <si>
    <t>SpSch St. Hub. Brilon 1</t>
  </si>
  <si>
    <t>SpSch. St. Hubertus Brilon 3</t>
  </si>
  <si>
    <t>SpSch. St. Hubertus Brilon 2</t>
  </si>
  <si>
    <t>SG Meschede-Nord 1</t>
  </si>
  <si>
    <t>SG Meschede-Nord 2</t>
  </si>
  <si>
    <t>Sternberg, Rudolf</t>
  </si>
  <si>
    <t>Himmelrath, Rudolf</t>
  </si>
  <si>
    <t>St. Mich. Grevenstein</t>
  </si>
  <si>
    <t>Schnier, Michael</t>
  </si>
  <si>
    <t>Dürwald, Silke</t>
  </si>
  <si>
    <t>Busch, Werner</t>
  </si>
  <si>
    <t>St. Hub. Brilon 3</t>
  </si>
  <si>
    <t>Konheusler, Rosi</t>
  </si>
  <si>
    <t>offene Klasse 35+</t>
  </si>
  <si>
    <t>1.11.10</t>
  </si>
  <si>
    <t>Damen (35 - 50)</t>
  </si>
  <si>
    <t>1.11.11</t>
  </si>
  <si>
    <t xml:space="preserve">Senioren I (51 - 60) </t>
  </si>
  <si>
    <t xml:space="preserve">Senioren II (61 - 65) </t>
  </si>
  <si>
    <t xml:space="preserve">Senioren III (66 - 70) </t>
  </si>
  <si>
    <t xml:space="preserve">Senioren IV (71 - 75) </t>
  </si>
  <si>
    <t xml:space="preserve">Seniorinnen IV (71 - 75) </t>
  </si>
  <si>
    <t xml:space="preserve">Senioren V (76 - &gt;) </t>
  </si>
  <si>
    <t>1.11.76</t>
  </si>
  <si>
    <t>1.11.77</t>
  </si>
  <si>
    <t>1.11.78</t>
  </si>
  <si>
    <t>SpSch. St. Hubertus Brilon 4</t>
  </si>
  <si>
    <t>Himmelrath, Ursula</t>
  </si>
  <si>
    <t>St. Michaels SBS 1664 e.V. Grevenstein 1</t>
  </si>
  <si>
    <t>Hamm-Kielholz, Marie</t>
  </si>
  <si>
    <t>Falke, Markus</t>
  </si>
  <si>
    <t>Herren (35 - 50)</t>
  </si>
  <si>
    <t>Altenhoff, Guido</t>
  </si>
  <si>
    <t>Stockhausen, Erwin</t>
  </si>
  <si>
    <t>Wollmeiner, Frank</t>
  </si>
  <si>
    <t>SG Meschede-Nord 3</t>
  </si>
  <si>
    <t>Gießmann, Uli</t>
  </si>
  <si>
    <t>Gießmann, Günter</t>
  </si>
  <si>
    <t>St. Anna Nuttlar 2</t>
  </si>
  <si>
    <t>St. Anna Nuttlar 1</t>
  </si>
  <si>
    <t>Funke, Hubert</t>
  </si>
  <si>
    <t>Rinke, Uschi</t>
  </si>
  <si>
    <t>Pieper, Michaela</t>
  </si>
  <si>
    <t>Vogt, Tobias</t>
  </si>
  <si>
    <t>Dohle, Adelheid</t>
  </si>
  <si>
    <t>Seniorinnen I (51 - 65)</t>
  </si>
  <si>
    <t>Seniorinnen III (66 -99)</t>
  </si>
  <si>
    <t>Nüse, Reinhold</t>
  </si>
  <si>
    <t>SpSch. St. Hub. Brilon 4</t>
  </si>
  <si>
    <t>SpSch. St. Hub. Brilon 1</t>
  </si>
  <si>
    <t>SpSch. St. Hub. Brilon 2</t>
  </si>
  <si>
    <t>St. Hub. Brilon 2</t>
  </si>
  <si>
    <t>Wigard, Bärbel</t>
  </si>
  <si>
    <t xml:space="preserve">SpSch St. Hub. Brilon </t>
  </si>
  <si>
    <t xml:space="preserve">SpSch. St. Hub. Brilon </t>
  </si>
  <si>
    <t>Rickert, David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</si>
</sst>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2"/>
      <color theme="1"/>
      <name val="Microsoft Sans Serif"/>
      <family val="2"/>
    </font>
    <font>
      <u val="double"/>
      <sz val="14"/>
      <name val="Arial Black"/>
      <family val="2"/>
    </font>
    <font>
      <b/>
      <u val="double"/>
      <sz val="14"/>
      <name val="Arial Black"/>
      <family val="2"/>
    </font>
    <font>
      <b/>
      <u val="double"/>
      <sz val="14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badi MT Condensed Light"/>
      <family val="2"/>
    </font>
    <font>
      <sz val="10"/>
      <name val="Arial"/>
      <family val="2"/>
    </font>
    <font>
      <sz val="10"/>
      <color rgb="FFFF0000"/>
      <name val="Abadi MT Condensed Light"/>
    </font>
    <font>
      <b/>
      <u val="double"/>
      <sz val="14"/>
      <color rgb="FF000000"/>
      <name val="Arial"/>
      <family val="2"/>
    </font>
    <font>
      <u val="double"/>
      <sz val="14"/>
      <name val="Arial"/>
      <family val="2"/>
    </font>
    <font>
      <sz val="12"/>
      <name val="Arial"/>
      <family val="2"/>
    </font>
    <font>
      <sz val="10"/>
      <color rgb="FFC00000"/>
      <name val="Abadi MT Condensed Light"/>
    </font>
    <font>
      <sz val="10"/>
      <name val="Abadi MT Condensed Light"/>
      <family val="2"/>
    </font>
    <font>
      <b/>
      <sz val="10"/>
      <color theme="9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8" fillId="0" borderId="0" xfId="0" applyFont="1"/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9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10" fillId="0" borderId="13" xfId="0" applyFont="1" applyFill="1" applyBorder="1" applyAlignment="1">
      <alignment vertical="center"/>
    </xf>
    <xf numFmtId="164" fontId="10" fillId="0" borderId="13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top"/>
    </xf>
    <xf numFmtId="164" fontId="10" fillId="0" borderId="12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/>
    </xf>
    <xf numFmtId="0" fontId="10" fillId="0" borderId="15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2B5F1F"/>
      <color rgb="FF2F68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M100"/>
  <sheetViews>
    <sheetView tabSelected="1" topLeftCell="A43" zoomScaleNormal="100" workbookViewId="0">
      <selection activeCell="H60" sqref="H60"/>
    </sheetView>
  </sheetViews>
  <sheetFormatPr baseColWidth="10" defaultColWidth="10" defaultRowHeight="13.2"/>
  <cols>
    <col min="1" max="1" width="4.453125" style="29" customWidth="1"/>
    <col min="2" max="2" width="21.6328125" style="27" customWidth="1"/>
    <col min="3" max="3" width="19.26953125" style="27" customWidth="1"/>
    <col min="4" max="9" width="3.81640625" style="29" customWidth="1"/>
    <col min="10" max="10" width="6.26953125" style="30" customWidth="1"/>
    <col min="11" max="11" width="6.36328125" style="31" customWidth="1"/>
    <col min="12" max="12" width="0.81640625" style="27" customWidth="1"/>
    <col min="13" max="253" width="10" style="27"/>
    <col min="254" max="254" width="4.453125" style="27" customWidth="1"/>
    <col min="255" max="255" width="21.6328125" style="27" customWidth="1"/>
    <col min="256" max="256" width="19.26953125" style="27" customWidth="1"/>
    <col min="257" max="262" width="3.81640625" style="27" customWidth="1"/>
    <col min="263" max="263" width="6.26953125" style="27" customWidth="1"/>
    <col min="264" max="264" width="6.36328125" style="27" customWidth="1"/>
    <col min="265" max="265" width="0.81640625" style="27" customWidth="1"/>
    <col min="266" max="509" width="10" style="27"/>
    <col min="510" max="510" width="4.453125" style="27" customWidth="1"/>
    <col min="511" max="511" width="21.6328125" style="27" customWidth="1"/>
    <col min="512" max="512" width="19.26953125" style="27" customWidth="1"/>
    <col min="513" max="518" width="3.81640625" style="27" customWidth="1"/>
    <col min="519" max="519" width="6.26953125" style="27" customWidth="1"/>
    <col min="520" max="520" width="6.36328125" style="27" customWidth="1"/>
    <col min="521" max="521" width="0.81640625" style="27" customWidth="1"/>
    <col min="522" max="765" width="10" style="27"/>
    <col min="766" max="766" width="4.453125" style="27" customWidth="1"/>
    <col min="767" max="767" width="21.6328125" style="27" customWidth="1"/>
    <col min="768" max="768" width="19.26953125" style="27" customWidth="1"/>
    <col min="769" max="774" width="3.81640625" style="27" customWidth="1"/>
    <col min="775" max="775" width="6.26953125" style="27" customWidth="1"/>
    <col min="776" max="776" width="6.36328125" style="27" customWidth="1"/>
    <col min="777" max="777" width="0.81640625" style="27" customWidth="1"/>
    <col min="778" max="1021" width="10" style="27"/>
    <col min="1022" max="1022" width="4.453125" style="27" customWidth="1"/>
    <col min="1023" max="1023" width="21.6328125" style="27" customWidth="1"/>
    <col min="1024" max="1024" width="19.26953125" style="27" customWidth="1"/>
    <col min="1025" max="1030" width="3.81640625" style="27" customWidth="1"/>
    <col min="1031" max="1031" width="6.26953125" style="27" customWidth="1"/>
    <col min="1032" max="1032" width="6.36328125" style="27" customWidth="1"/>
    <col min="1033" max="1033" width="0.81640625" style="27" customWidth="1"/>
    <col min="1034" max="1277" width="10" style="27"/>
    <col min="1278" max="1278" width="4.453125" style="27" customWidth="1"/>
    <col min="1279" max="1279" width="21.6328125" style="27" customWidth="1"/>
    <col min="1280" max="1280" width="19.26953125" style="27" customWidth="1"/>
    <col min="1281" max="1286" width="3.81640625" style="27" customWidth="1"/>
    <col min="1287" max="1287" width="6.26953125" style="27" customWidth="1"/>
    <col min="1288" max="1288" width="6.36328125" style="27" customWidth="1"/>
    <col min="1289" max="1289" width="0.81640625" style="27" customWidth="1"/>
    <col min="1290" max="1533" width="10" style="27"/>
    <col min="1534" max="1534" width="4.453125" style="27" customWidth="1"/>
    <col min="1535" max="1535" width="21.6328125" style="27" customWidth="1"/>
    <col min="1536" max="1536" width="19.26953125" style="27" customWidth="1"/>
    <col min="1537" max="1542" width="3.81640625" style="27" customWidth="1"/>
    <col min="1543" max="1543" width="6.26953125" style="27" customWidth="1"/>
    <col min="1544" max="1544" width="6.36328125" style="27" customWidth="1"/>
    <col min="1545" max="1545" width="0.81640625" style="27" customWidth="1"/>
    <col min="1546" max="1789" width="10" style="27"/>
    <col min="1790" max="1790" width="4.453125" style="27" customWidth="1"/>
    <col min="1791" max="1791" width="21.6328125" style="27" customWidth="1"/>
    <col min="1792" max="1792" width="19.26953125" style="27" customWidth="1"/>
    <col min="1793" max="1798" width="3.81640625" style="27" customWidth="1"/>
    <col min="1799" max="1799" width="6.26953125" style="27" customWidth="1"/>
    <col min="1800" max="1800" width="6.36328125" style="27" customWidth="1"/>
    <col min="1801" max="1801" width="0.81640625" style="27" customWidth="1"/>
    <col min="1802" max="2045" width="10" style="27"/>
    <col min="2046" max="2046" width="4.453125" style="27" customWidth="1"/>
    <col min="2047" max="2047" width="21.6328125" style="27" customWidth="1"/>
    <col min="2048" max="2048" width="19.26953125" style="27" customWidth="1"/>
    <col min="2049" max="2054" width="3.81640625" style="27" customWidth="1"/>
    <col min="2055" max="2055" width="6.26953125" style="27" customWidth="1"/>
    <col min="2056" max="2056" width="6.36328125" style="27" customWidth="1"/>
    <col min="2057" max="2057" width="0.81640625" style="27" customWidth="1"/>
    <col min="2058" max="2301" width="10" style="27"/>
    <col min="2302" max="2302" width="4.453125" style="27" customWidth="1"/>
    <col min="2303" max="2303" width="21.6328125" style="27" customWidth="1"/>
    <col min="2304" max="2304" width="19.26953125" style="27" customWidth="1"/>
    <col min="2305" max="2310" width="3.81640625" style="27" customWidth="1"/>
    <col min="2311" max="2311" width="6.26953125" style="27" customWidth="1"/>
    <col min="2312" max="2312" width="6.36328125" style="27" customWidth="1"/>
    <col min="2313" max="2313" width="0.81640625" style="27" customWidth="1"/>
    <col min="2314" max="2557" width="10" style="27"/>
    <col min="2558" max="2558" width="4.453125" style="27" customWidth="1"/>
    <col min="2559" max="2559" width="21.6328125" style="27" customWidth="1"/>
    <col min="2560" max="2560" width="19.26953125" style="27" customWidth="1"/>
    <col min="2561" max="2566" width="3.81640625" style="27" customWidth="1"/>
    <col min="2567" max="2567" width="6.26953125" style="27" customWidth="1"/>
    <col min="2568" max="2568" width="6.36328125" style="27" customWidth="1"/>
    <col min="2569" max="2569" width="0.81640625" style="27" customWidth="1"/>
    <col min="2570" max="2813" width="10" style="27"/>
    <col min="2814" max="2814" width="4.453125" style="27" customWidth="1"/>
    <col min="2815" max="2815" width="21.6328125" style="27" customWidth="1"/>
    <col min="2816" max="2816" width="19.26953125" style="27" customWidth="1"/>
    <col min="2817" max="2822" width="3.81640625" style="27" customWidth="1"/>
    <col min="2823" max="2823" width="6.26953125" style="27" customWidth="1"/>
    <col min="2824" max="2824" width="6.36328125" style="27" customWidth="1"/>
    <col min="2825" max="2825" width="0.81640625" style="27" customWidth="1"/>
    <col min="2826" max="3069" width="10" style="27"/>
    <col min="3070" max="3070" width="4.453125" style="27" customWidth="1"/>
    <col min="3071" max="3071" width="21.6328125" style="27" customWidth="1"/>
    <col min="3072" max="3072" width="19.26953125" style="27" customWidth="1"/>
    <col min="3073" max="3078" width="3.81640625" style="27" customWidth="1"/>
    <col min="3079" max="3079" width="6.26953125" style="27" customWidth="1"/>
    <col min="3080" max="3080" width="6.36328125" style="27" customWidth="1"/>
    <col min="3081" max="3081" width="0.81640625" style="27" customWidth="1"/>
    <col min="3082" max="3325" width="10" style="27"/>
    <col min="3326" max="3326" width="4.453125" style="27" customWidth="1"/>
    <col min="3327" max="3327" width="21.6328125" style="27" customWidth="1"/>
    <col min="3328" max="3328" width="19.26953125" style="27" customWidth="1"/>
    <col min="3329" max="3334" width="3.81640625" style="27" customWidth="1"/>
    <col min="3335" max="3335" width="6.26953125" style="27" customWidth="1"/>
    <col min="3336" max="3336" width="6.36328125" style="27" customWidth="1"/>
    <col min="3337" max="3337" width="0.81640625" style="27" customWidth="1"/>
    <col min="3338" max="3581" width="10" style="27"/>
    <col min="3582" max="3582" width="4.453125" style="27" customWidth="1"/>
    <col min="3583" max="3583" width="21.6328125" style="27" customWidth="1"/>
    <col min="3584" max="3584" width="19.26953125" style="27" customWidth="1"/>
    <col min="3585" max="3590" width="3.81640625" style="27" customWidth="1"/>
    <col min="3591" max="3591" width="6.26953125" style="27" customWidth="1"/>
    <col min="3592" max="3592" width="6.36328125" style="27" customWidth="1"/>
    <col min="3593" max="3593" width="0.81640625" style="27" customWidth="1"/>
    <col min="3594" max="3837" width="10" style="27"/>
    <col min="3838" max="3838" width="4.453125" style="27" customWidth="1"/>
    <col min="3839" max="3839" width="21.6328125" style="27" customWidth="1"/>
    <col min="3840" max="3840" width="19.26953125" style="27" customWidth="1"/>
    <col min="3841" max="3846" width="3.81640625" style="27" customWidth="1"/>
    <col min="3847" max="3847" width="6.26953125" style="27" customWidth="1"/>
    <col min="3848" max="3848" width="6.36328125" style="27" customWidth="1"/>
    <col min="3849" max="3849" width="0.81640625" style="27" customWidth="1"/>
    <col min="3850" max="4093" width="10" style="27"/>
    <col min="4094" max="4094" width="4.453125" style="27" customWidth="1"/>
    <col min="4095" max="4095" width="21.6328125" style="27" customWidth="1"/>
    <col min="4096" max="4096" width="19.26953125" style="27" customWidth="1"/>
    <col min="4097" max="4102" width="3.81640625" style="27" customWidth="1"/>
    <col min="4103" max="4103" width="6.26953125" style="27" customWidth="1"/>
    <col min="4104" max="4104" width="6.36328125" style="27" customWidth="1"/>
    <col min="4105" max="4105" width="0.81640625" style="27" customWidth="1"/>
    <col min="4106" max="4349" width="10" style="27"/>
    <col min="4350" max="4350" width="4.453125" style="27" customWidth="1"/>
    <col min="4351" max="4351" width="21.6328125" style="27" customWidth="1"/>
    <col min="4352" max="4352" width="19.26953125" style="27" customWidth="1"/>
    <col min="4353" max="4358" width="3.81640625" style="27" customWidth="1"/>
    <col min="4359" max="4359" width="6.26953125" style="27" customWidth="1"/>
    <col min="4360" max="4360" width="6.36328125" style="27" customWidth="1"/>
    <col min="4361" max="4361" width="0.81640625" style="27" customWidth="1"/>
    <col min="4362" max="4605" width="10" style="27"/>
    <col min="4606" max="4606" width="4.453125" style="27" customWidth="1"/>
    <col min="4607" max="4607" width="21.6328125" style="27" customWidth="1"/>
    <col min="4608" max="4608" width="19.26953125" style="27" customWidth="1"/>
    <col min="4609" max="4614" width="3.81640625" style="27" customWidth="1"/>
    <col min="4615" max="4615" width="6.26953125" style="27" customWidth="1"/>
    <col min="4616" max="4616" width="6.36328125" style="27" customWidth="1"/>
    <col min="4617" max="4617" width="0.81640625" style="27" customWidth="1"/>
    <col min="4618" max="4861" width="10" style="27"/>
    <col min="4862" max="4862" width="4.453125" style="27" customWidth="1"/>
    <col min="4863" max="4863" width="21.6328125" style="27" customWidth="1"/>
    <col min="4864" max="4864" width="19.26953125" style="27" customWidth="1"/>
    <col min="4865" max="4870" width="3.81640625" style="27" customWidth="1"/>
    <col min="4871" max="4871" width="6.26953125" style="27" customWidth="1"/>
    <col min="4872" max="4872" width="6.36328125" style="27" customWidth="1"/>
    <col min="4873" max="4873" width="0.81640625" style="27" customWidth="1"/>
    <col min="4874" max="5117" width="10" style="27"/>
    <col min="5118" max="5118" width="4.453125" style="27" customWidth="1"/>
    <col min="5119" max="5119" width="21.6328125" style="27" customWidth="1"/>
    <col min="5120" max="5120" width="19.26953125" style="27" customWidth="1"/>
    <col min="5121" max="5126" width="3.81640625" style="27" customWidth="1"/>
    <col min="5127" max="5127" width="6.26953125" style="27" customWidth="1"/>
    <col min="5128" max="5128" width="6.36328125" style="27" customWidth="1"/>
    <col min="5129" max="5129" width="0.81640625" style="27" customWidth="1"/>
    <col min="5130" max="5373" width="10" style="27"/>
    <col min="5374" max="5374" width="4.453125" style="27" customWidth="1"/>
    <col min="5375" max="5375" width="21.6328125" style="27" customWidth="1"/>
    <col min="5376" max="5376" width="19.26953125" style="27" customWidth="1"/>
    <col min="5377" max="5382" width="3.81640625" style="27" customWidth="1"/>
    <col min="5383" max="5383" width="6.26953125" style="27" customWidth="1"/>
    <col min="5384" max="5384" width="6.36328125" style="27" customWidth="1"/>
    <col min="5385" max="5385" width="0.81640625" style="27" customWidth="1"/>
    <col min="5386" max="5629" width="10" style="27"/>
    <col min="5630" max="5630" width="4.453125" style="27" customWidth="1"/>
    <col min="5631" max="5631" width="21.6328125" style="27" customWidth="1"/>
    <col min="5632" max="5632" width="19.26953125" style="27" customWidth="1"/>
    <col min="5633" max="5638" width="3.81640625" style="27" customWidth="1"/>
    <col min="5639" max="5639" width="6.26953125" style="27" customWidth="1"/>
    <col min="5640" max="5640" width="6.36328125" style="27" customWidth="1"/>
    <col min="5641" max="5641" width="0.81640625" style="27" customWidth="1"/>
    <col min="5642" max="5885" width="10" style="27"/>
    <col min="5886" max="5886" width="4.453125" style="27" customWidth="1"/>
    <col min="5887" max="5887" width="21.6328125" style="27" customWidth="1"/>
    <col min="5888" max="5888" width="19.26953125" style="27" customWidth="1"/>
    <col min="5889" max="5894" width="3.81640625" style="27" customWidth="1"/>
    <col min="5895" max="5895" width="6.26953125" style="27" customWidth="1"/>
    <col min="5896" max="5896" width="6.36328125" style="27" customWidth="1"/>
    <col min="5897" max="5897" width="0.81640625" style="27" customWidth="1"/>
    <col min="5898" max="6141" width="10" style="27"/>
    <col min="6142" max="6142" width="4.453125" style="27" customWidth="1"/>
    <col min="6143" max="6143" width="21.6328125" style="27" customWidth="1"/>
    <col min="6144" max="6144" width="19.26953125" style="27" customWidth="1"/>
    <col min="6145" max="6150" width="3.81640625" style="27" customWidth="1"/>
    <col min="6151" max="6151" width="6.26953125" style="27" customWidth="1"/>
    <col min="6152" max="6152" width="6.36328125" style="27" customWidth="1"/>
    <col min="6153" max="6153" width="0.81640625" style="27" customWidth="1"/>
    <col min="6154" max="6397" width="10" style="27"/>
    <col min="6398" max="6398" width="4.453125" style="27" customWidth="1"/>
    <col min="6399" max="6399" width="21.6328125" style="27" customWidth="1"/>
    <col min="6400" max="6400" width="19.26953125" style="27" customWidth="1"/>
    <col min="6401" max="6406" width="3.81640625" style="27" customWidth="1"/>
    <col min="6407" max="6407" width="6.26953125" style="27" customWidth="1"/>
    <col min="6408" max="6408" width="6.36328125" style="27" customWidth="1"/>
    <col min="6409" max="6409" width="0.81640625" style="27" customWidth="1"/>
    <col min="6410" max="6653" width="10" style="27"/>
    <col min="6654" max="6654" width="4.453125" style="27" customWidth="1"/>
    <col min="6655" max="6655" width="21.6328125" style="27" customWidth="1"/>
    <col min="6656" max="6656" width="19.26953125" style="27" customWidth="1"/>
    <col min="6657" max="6662" width="3.81640625" style="27" customWidth="1"/>
    <col min="6663" max="6663" width="6.26953125" style="27" customWidth="1"/>
    <col min="6664" max="6664" width="6.36328125" style="27" customWidth="1"/>
    <col min="6665" max="6665" width="0.81640625" style="27" customWidth="1"/>
    <col min="6666" max="6909" width="10" style="27"/>
    <col min="6910" max="6910" width="4.453125" style="27" customWidth="1"/>
    <col min="6911" max="6911" width="21.6328125" style="27" customWidth="1"/>
    <col min="6912" max="6912" width="19.26953125" style="27" customWidth="1"/>
    <col min="6913" max="6918" width="3.81640625" style="27" customWidth="1"/>
    <col min="6919" max="6919" width="6.26953125" style="27" customWidth="1"/>
    <col min="6920" max="6920" width="6.36328125" style="27" customWidth="1"/>
    <col min="6921" max="6921" width="0.81640625" style="27" customWidth="1"/>
    <col min="6922" max="7165" width="10" style="27"/>
    <col min="7166" max="7166" width="4.453125" style="27" customWidth="1"/>
    <col min="7167" max="7167" width="21.6328125" style="27" customWidth="1"/>
    <col min="7168" max="7168" width="19.26953125" style="27" customWidth="1"/>
    <col min="7169" max="7174" width="3.81640625" style="27" customWidth="1"/>
    <col min="7175" max="7175" width="6.26953125" style="27" customWidth="1"/>
    <col min="7176" max="7176" width="6.36328125" style="27" customWidth="1"/>
    <col min="7177" max="7177" width="0.81640625" style="27" customWidth="1"/>
    <col min="7178" max="7421" width="10" style="27"/>
    <col min="7422" max="7422" width="4.453125" style="27" customWidth="1"/>
    <col min="7423" max="7423" width="21.6328125" style="27" customWidth="1"/>
    <col min="7424" max="7424" width="19.26953125" style="27" customWidth="1"/>
    <col min="7425" max="7430" width="3.81640625" style="27" customWidth="1"/>
    <col min="7431" max="7431" width="6.26953125" style="27" customWidth="1"/>
    <col min="7432" max="7432" width="6.36328125" style="27" customWidth="1"/>
    <col min="7433" max="7433" width="0.81640625" style="27" customWidth="1"/>
    <col min="7434" max="7677" width="10" style="27"/>
    <col min="7678" max="7678" width="4.453125" style="27" customWidth="1"/>
    <col min="7679" max="7679" width="21.6328125" style="27" customWidth="1"/>
    <col min="7680" max="7680" width="19.26953125" style="27" customWidth="1"/>
    <col min="7681" max="7686" width="3.81640625" style="27" customWidth="1"/>
    <col min="7687" max="7687" width="6.26953125" style="27" customWidth="1"/>
    <col min="7688" max="7688" width="6.36328125" style="27" customWidth="1"/>
    <col min="7689" max="7689" width="0.81640625" style="27" customWidth="1"/>
    <col min="7690" max="7933" width="10" style="27"/>
    <col min="7934" max="7934" width="4.453125" style="27" customWidth="1"/>
    <col min="7935" max="7935" width="21.6328125" style="27" customWidth="1"/>
    <col min="7936" max="7936" width="19.26953125" style="27" customWidth="1"/>
    <col min="7937" max="7942" width="3.81640625" style="27" customWidth="1"/>
    <col min="7943" max="7943" width="6.26953125" style="27" customWidth="1"/>
    <col min="7944" max="7944" width="6.36328125" style="27" customWidth="1"/>
    <col min="7945" max="7945" width="0.81640625" style="27" customWidth="1"/>
    <col min="7946" max="8189" width="10" style="27"/>
    <col min="8190" max="8190" width="4.453125" style="27" customWidth="1"/>
    <col min="8191" max="8191" width="21.6328125" style="27" customWidth="1"/>
    <col min="8192" max="8192" width="19.26953125" style="27" customWidth="1"/>
    <col min="8193" max="8198" width="3.81640625" style="27" customWidth="1"/>
    <col min="8199" max="8199" width="6.26953125" style="27" customWidth="1"/>
    <col min="8200" max="8200" width="6.36328125" style="27" customWidth="1"/>
    <col min="8201" max="8201" width="0.81640625" style="27" customWidth="1"/>
    <col min="8202" max="8445" width="10" style="27"/>
    <col min="8446" max="8446" width="4.453125" style="27" customWidth="1"/>
    <col min="8447" max="8447" width="21.6328125" style="27" customWidth="1"/>
    <col min="8448" max="8448" width="19.26953125" style="27" customWidth="1"/>
    <col min="8449" max="8454" width="3.81640625" style="27" customWidth="1"/>
    <col min="8455" max="8455" width="6.26953125" style="27" customWidth="1"/>
    <col min="8456" max="8456" width="6.36328125" style="27" customWidth="1"/>
    <col min="8457" max="8457" width="0.81640625" style="27" customWidth="1"/>
    <col min="8458" max="8701" width="10" style="27"/>
    <col min="8702" max="8702" width="4.453125" style="27" customWidth="1"/>
    <col min="8703" max="8703" width="21.6328125" style="27" customWidth="1"/>
    <col min="8704" max="8704" width="19.26953125" style="27" customWidth="1"/>
    <col min="8705" max="8710" width="3.81640625" style="27" customWidth="1"/>
    <col min="8711" max="8711" width="6.26953125" style="27" customWidth="1"/>
    <col min="8712" max="8712" width="6.36328125" style="27" customWidth="1"/>
    <col min="8713" max="8713" width="0.81640625" style="27" customWidth="1"/>
    <col min="8714" max="8957" width="10" style="27"/>
    <col min="8958" max="8958" width="4.453125" style="27" customWidth="1"/>
    <col min="8959" max="8959" width="21.6328125" style="27" customWidth="1"/>
    <col min="8960" max="8960" width="19.26953125" style="27" customWidth="1"/>
    <col min="8961" max="8966" width="3.81640625" style="27" customWidth="1"/>
    <col min="8967" max="8967" width="6.26953125" style="27" customWidth="1"/>
    <col min="8968" max="8968" width="6.36328125" style="27" customWidth="1"/>
    <col min="8969" max="8969" width="0.81640625" style="27" customWidth="1"/>
    <col min="8970" max="9213" width="10" style="27"/>
    <col min="9214" max="9214" width="4.453125" style="27" customWidth="1"/>
    <col min="9215" max="9215" width="21.6328125" style="27" customWidth="1"/>
    <col min="9216" max="9216" width="19.26953125" style="27" customWidth="1"/>
    <col min="9217" max="9222" width="3.81640625" style="27" customWidth="1"/>
    <col min="9223" max="9223" width="6.26953125" style="27" customWidth="1"/>
    <col min="9224" max="9224" width="6.36328125" style="27" customWidth="1"/>
    <col min="9225" max="9225" width="0.81640625" style="27" customWidth="1"/>
    <col min="9226" max="9469" width="10" style="27"/>
    <col min="9470" max="9470" width="4.453125" style="27" customWidth="1"/>
    <col min="9471" max="9471" width="21.6328125" style="27" customWidth="1"/>
    <col min="9472" max="9472" width="19.26953125" style="27" customWidth="1"/>
    <col min="9473" max="9478" width="3.81640625" style="27" customWidth="1"/>
    <col min="9479" max="9479" width="6.26953125" style="27" customWidth="1"/>
    <col min="9480" max="9480" width="6.36328125" style="27" customWidth="1"/>
    <col min="9481" max="9481" width="0.81640625" style="27" customWidth="1"/>
    <col min="9482" max="9725" width="10" style="27"/>
    <col min="9726" max="9726" width="4.453125" style="27" customWidth="1"/>
    <col min="9727" max="9727" width="21.6328125" style="27" customWidth="1"/>
    <col min="9728" max="9728" width="19.26953125" style="27" customWidth="1"/>
    <col min="9729" max="9734" width="3.81640625" style="27" customWidth="1"/>
    <col min="9735" max="9735" width="6.26953125" style="27" customWidth="1"/>
    <col min="9736" max="9736" width="6.36328125" style="27" customWidth="1"/>
    <col min="9737" max="9737" width="0.81640625" style="27" customWidth="1"/>
    <col min="9738" max="9981" width="10" style="27"/>
    <col min="9982" max="9982" width="4.453125" style="27" customWidth="1"/>
    <col min="9983" max="9983" width="21.6328125" style="27" customWidth="1"/>
    <col min="9984" max="9984" width="19.26953125" style="27" customWidth="1"/>
    <col min="9985" max="9990" width="3.81640625" style="27" customWidth="1"/>
    <col min="9991" max="9991" width="6.26953125" style="27" customWidth="1"/>
    <col min="9992" max="9992" width="6.36328125" style="27" customWidth="1"/>
    <col min="9993" max="9993" width="0.81640625" style="27" customWidth="1"/>
    <col min="9994" max="10237" width="10" style="27"/>
    <col min="10238" max="10238" width="4.453125" style="27" customWidth="1"/>
    <col min="10239" max="10239" width="21.6328125" style="27" customWidth="1"/>
    <col min="10240" max="10240" width="19.26953125" style="27" customWidth="1"/>
    <col min="10241" max="10246" width="3.81640625" style="27" customWidth="1"/>
    <col min="10247" max="10247" width="6.26953125" style="27" customWidth="1"/>
    <col min="10248" max="10248" width="6.36328125" style="27" customWidth="1"/>
    <col min="10249" max="10249" width="0.81640625" style="27" customWidth="1"/>
    <col min="10250" max="10493" width="10" style="27"/>
    <col min="10494" max="10494" width="4.453125" style="27" customWidth="1"/>
    <col min="10495" max="10495" width="21.6328125" style="27" customWidth="1"/>
    <col min="10496" max="10496" width="19.26953125" style="27" customWidth="1"/>
    <col min="10497" max="10502" width="3.81640625" style="27" customWidth="1"/>
    <col min="10503" max="10503" width="6.26953125" style="27" customWidth="1"/>
    <col min="10504" max="10504" width="6.36328125" style="27" customWidth="1"/>
    <col min="10505" max="10505" width="0.81640625" style="27" customWidth="1"/>
    <col min="10506" max="10749" width="10" style="27"/>
    <col min="10750" max="10750" width="4.453125" style="27" customWidth="1"/>
    <col min="10751" max="10751" width="21.6328125" style="27" customWidth="1"/>
    <col min="10752" max="10752" width="19.26953125" style="27" customWidth="1"/>
    <col min="10753" max="10758" width="3.81640625" style="27" customWidth="1"/>
    <col min="10759" max="10759" width="6.26953125" style="27" customWidth="1"/>
    <col min="10760" max="10760" width="6.36328125" style="27" customWidth="1"/>
    <col min="10761" max="10761" width="0.81640625" style="27" customWidth="1"/>
    <col min="10762" max="11005" width="10" style="27"/>
    <col min="11006" max="11006" width="4.453125" style="27" customWidth="1"/>
    <col min="11007" max="11007" width="21.6328125" style="27" customWidth="1"/>
    <col min="11008" max="11008" width="19.26953125" style="27" customWidth="1"/>
    <col min="11009" max="11014" width="3.81640625" style="27" customWidth="1"/>
    <col min="11015" max="11015" width="6.26953125" style="27" customWidth="1"/>
    <col min="11016" max="11016" width="6.36328125" style="27" customWidth="1"/>
    <col min="11017" max="11017" width="0.81640625" style="27" customWidth="1"/>
    <col min="11018" max="11261" width="10" style="27"/>
    <col min="11262" max="11262" width="4.453125" style="27" customWidth="1"/>
    <col min="11263" max="11263" width="21.6328125" style="27" customWidth="1"/>
    <col min="11264" max="11264" width="19.26953125" style="27" customWidth="1"/>
    <col min="11265" max="11270" width="3.81640625" style="27" customWidth="1"/>
    <col min="11271" max="11271" width="6.26953125" style="27" customWidth="1"/>
    <col min="11272" max="11272" width="6.36328125" style="27" customWidth="1"/>
    <col min="11273" max="11273" width="0.81640625" style="27" customWidth="1"/>
    <col min="11274" max="11517" width="10" style="27"/>
    <col min="11518" max="11518" width="4.453125" style="27" customWidth="1"/>
    <col min="11519" max="11519" width="21.6328125" style="27" customWidth="1"/>
    <col min="11520" max="11520" width="19.26953125" style="27" customWidth="1"/>
    <col min="11521" max="11526" width="3.81640625" style="27" customWidth="1"/>
    <col min="11527" max="11527" width="6.26953125" style="27" customWidth="1"/>
    <col min="11528" max="11528" width="6.36328125" style="27" customWidth="1"/>
    <col min="11529" max="11529" width="0.81640625" style="27" customWidth="1"/>
    <col min="11530" max="11773" width="10" style="27"/>
    <col min="11774" max="11774" width="4.453125" style="27" customWidth="1"/>
    <col min="11775" max="11775" width="21.6328125" style="27" customWidth="1"/>
    <col min="11776" max="11776" width="19.26953125" style="27" customWidth="1"/>
    <col min="11777" max="11782" width="3.81640625" style="27" customWidth="1"/>
    <col min="11783" max="11783" width="6.26953125" style="27" customWidth="1"/>
    <col min="11784" max="11784" width="6.36328125" style="27" customWidth="1"/>
    <col min="11785" max="11785" width="0.81640625" style="27" customWidth="1"/>
    <col min="11786" max="12029" width="10" style="27"/>
    <col min="12030" max="12030" width="4.453125" style="27" customWidth="1"/>
    <col min="12031" max="12031" width="21.6328125" style="27" customWidth="1"/>
    <col min="12032" max="12032" width="19.26953125" style="27" customWidth="1"/>
    <col min="12033" max="12038" width="3.81640625" style="27" customWidth="1"/>
    <col min="12039" max="12039" width="6.26953125" style="27" customWidth="1"/>
    <col min="12040" max="12040" width="6.36328125" style="27" customWidth="1"/>
    <col min="12041" max="12041" width="0.81640625" style="27" customWidth="1"/>
    <col min="12042" max="12285" width="10" style="27"/>
    <col min="12286" max="12286" width="4.453125" style="27" customWidth="1"/>
    <col min="12287" max="12287" width="21.6328125" style="27" customWidth="1"/>
    <col min="12288" max="12288" width="19.26953125" style="27" customWidth="1"/>
    <col min="12289" max="12294" width="3.81640625" style="27" customWidth="1"/>
    <col min="12295" max="12295" width="6.26953125" style="27" customWidth="1"/>
    <col min="12296" max="12296" width="6.36328125" style="27" customWidth="1"/>
    <col min="12297" max="12297" width="0.81640625" style="27" customWidth="1"/>
    <col min="12298" max="12541" width="10" style="27"/>
    <col min="12542" max="12542" width="4.453125" style="27" customWidth="1"/>
    <col min="12543" max="12543" width="21.6328125" style="27" customWidth="1"/>
    <col min="12544" max="12544" width="19.26953125" style="27" customWidth="1"/>
    <col min="12545" max="12550" width="3.81640625" style="27" customWidth="1"/>
    <col min="12551" max="12551" width="6.26953125" style="27" customWidth="1"/>
    <col min="12552" max="12552" width="6.36328125" style="27" customWidth="1"/>
    <col min="12553" max="12553" width="0.81640625" style="27" customWidth="1"/>
    <col min="12554" max="12797" width="10" style="27"/>
    <col min="12798" max="12798" width="4.453125" style="27" customWidth="1"/>
    <col min="12799" max="12799" width="21.6328125" style="27" customWidth="1"/>
    <col min="12800" max="12800" width="19.26953125" style="27" customWidth="1"/>
    <col min="12801" max="12806" width="3.81640625" style="27" customWidth="1"/>
    <col min="12807" max="12807" width="6.26953125" style="27" customWidth="1"/>
    <col min="12808" max="12808" width="6.36328125" style="27" customWidth="1"/>
    <col min="12809" max="12809" width="0.81640625" style="27" customWidth="1"/>
    <col min="12810" max="13053" width="10" style="27"/>
    <col min="13054" max="13054" width="4.453125" style="27" customWidth="1"/>
    <col min="13055" max="13055" width="21.6328125" style="27" customWidth="1"/>
    <col min="13056" max="13056" width="19.26953125" style="27" customWidth="1"/>
    <col min="13057" max="13062" width="3.81640625" style="27" customWidth="1"/>
    <col min="13063" max="13063" width="6.26953125" style="27" customWidth="1"/>
    <col min="13064" max="13064" width="6.36328125" style="27" customWidth="1"/>
    <col min="13065" max="13065" width="0.81640625" style="27" customWidth="1"/>
    <col min="13066" max="13309" width="10" style="27"/>
    <col min="13310" max="13310" width="4.453125" style="27" customWidth="1"/>
    <col min="13311" max="13311" width="21.6328125" style="27" customWidth="1"/>
    <col min="13312" max="13312" width="19.26953125" style="27" customWidth="1"/>
    <col min="13313" max="13318" width="3.81640625" style="27" customWidth="1"/>
    <col min="13319" max="13319" width="6.26953125" style="27" customWidth="1"/>
    <col min="13320" max="13320" width="6.36328125" style="27" customWidth="1"/>
    <col min="13321" max="13321" width="0.81640625" style="27" customWidth="1"/>
    <col min="13322" max="13565" width="10" style="27"/>
    <col min="13566" max="13566" width="4.453125" style="27" customWidth="1"/>
    <col min="13567" max="13567" width="21.6328125" style="27" customWidth="1"/>
    <col min="13568" max="13568" width="19.26953125" style="27" customWidth="1"/>
    <col min="13569" max="13574" width="3.81640625" style="27" customWidth="1"/>
    <col min="13575" max="13575" width="6.26953125" style="27" customWidth="1"/>
    <col min="13576" max="13576" width="6.36328125" style="27" customWidth="1"/>
    <col min="13577" max="13577" width="0.81640625" style="27" customWidth="1"/>
    <col min="13578" max="13821" width="10" style="27"/>
    <col min="13822" max="13822" width="4.453125" style="27" customWidth="1"/>
    <col min="13823" max="13823" width="21.6328125" style="27" customWidth="1"/>
    <col min="13824" max="13824" width="19.26953125" style="27" customWidth="1"/>
    <col min="13825" max="13830" width="3.81640625" style="27" customWidth="1"/>
    <col min="13831" max="13831" width="6.26953125" style="27" customWidth="1"/>
    <col min="13832" max="13832" width="6.36328125" style="27" customWidth="1"/>
    <col min="13833" max="13833" width="0.81640625" style="27" customWidth="1"/>
    <col min="13834" max="14077" width="10" style="27"/>
    <col min="14078" max="14078" width="4.453125" style="27" customWidth="1"/>
    <col min="14079" max="14079" width="21.6328125" style="27" customWidth="1"/>
    <col min="14080" max="14080" width="19.26953125" style="27" customWidth="1"/>
    <col min="14081" max="14086" width="3.81640625" style="27" customWidth="1"/>
    <col min="14087" max="14087" width="6.26953125" style="27" customWidth="1"/>
    <col min="14088" max="14088" width="6.36328125" style="27" customWidth="1"/>
    <col min="14089" max="14089" width="0.81640625" style="27" customWidth="1"/>
    <col min="14090" max="14333" width="10" style="27"/>
    <col min="14334" max="14334" width="4.453125" style="27" customWidth="1"/>
    <col min="14335" max="14335" width="21.6328125" style="27" customWidth="1"/>
    <col min="14336" max="14336" width="19.26953125" style="27" customWidth="1"/>
    <col min="14337" max="14342" width="3.81640625" style="27" customWidth="1"/>
    <col min="14343" max="14343" width="6.26953125" style="27" customWidth="1"/>
    <col min="14344" max="14344" width="6.36328125" style="27" customWidth="1"/>
    <col min="14345" max="14345" width="0.81640625" style="27" customWidth="1"/>
    <col min="14346" max="14589" width="10" style="27"/>
    <col min="14590" max="14590" width="4.453125" style="27" customWidth="1"/>
    <col min="14591" max="14591" width="21.6328125" style="27" customWidth="1"/>
    <col min="14592" max="14592" width="19.26953125" style="27" customWidth="1"/>
    <col min="14593" max="14598" width="3.81640625" style="27" customWidth="1"/>
    <col min="14599" max="14599" width="6.26953125" style="27" customWidth="1"/>
    <col min="14600" max="14600" width="6.36328125" style="27" customWidth="1"/>
    <col min="14601" max="14601" width="0.81640625" style="27" customWidth="1"/>
    <col min="14602" max="14845" width="10" style="27"/>
    <col min="14846" max="14846" width="4.453125" style="27" customWidth="1"/>
    <col min="14847" max="14847" width="21.6328125" style="27" customWidth="1"/>
    <col min="14848" max="14848" width="19.26953125" style="27" customWidth="1"/>
    <col min="14849" max="14854" width="3.81640625" style="27" customWidth="1"/>
    <col min="14855" max="14855" width="6.26953125" style="27" customWidth="1"/>
    <col min="14856" max="14856" width="6.36328125" style="27" customWidth="1"/>
    <col min="14857" max="14857" width="0.81640625" style="27" customWidth="1"/>
    <col min="14858" max="15101" width="10" style="27"/>
    <col min="15102" max="15102" width="4.453125" style="27" customWidth="1"/>
    <col min="15103" max="15103" width="21.6328125" style="27" customWidth="1"/>
    <col min="15104" max="15104" width="19.26953125" style="27" customWidth="1"/>
    <col min="15105" max="15110" width="3.81640625" style="27" customWidth="1"/>
    <col min="15111" max="15111" width="6.26953125" style="27" customWidth="1"/>
    <col min="15112" max="15112" width="6.36328125" style="27" customWidth="1"/>
    <col min="15113" max="15113" width="0.81640625" style="27" customWidth="1"/>
    <col min="15114" max="15357" width="10" style="27"/>
    <col min="15358" max="15358" width="4.453125" style="27" customWidth="1"/>
    <col min="15359" max="15359" width="21.6328125" style="27" customWidth="1"/>
    <col min="15360" max="15360" width="19.26953125" style="27" customWidth="1"/>
    <col min="15361" max="15366" width="3.81640625" style="27" customWidth="1"/>
    <col min="15367" max="15367" width="6.26953125" style="27" customWidth="1"/>
    <col min="15368" max="15368" width="6.36328125" style="27" customWidth="1"/>
    <col min="15369" max="15369" width="0.81640625" style="27" customWidth="1"/>
    <col min="15370" max="15613" width="10" style="27"/>
    <col min="15614" max="15614" width="4.453125" style="27" customWidth="1"/>
    <col min="15615" max="15615" width="21.6328125" style="27" customWidth="1"/>
    <col min="15616" max="15616" width="19.26953125" style="27" customWidth="1"/>
    <col min="15617" max="15622" width="3.81640625" style="27" customWidth="1"/>
    <col min="15623" max="15623" width="6.26953125" style="27" customWidth="1"/>
    <col min="15624" max="15624" width="6.36328125" style="27" customWidth="1"/>
    <col min="15625" max="15625" width="0.81640625" style="27" customWidth="1"/>
    <col min="15626" max="15869" width="10" style="27"/>
    <col min="15870" max="15870" width="4.453125" style="27" customWidth="1"/>
    <col min="15871" max="15871" width="21.6328125" style="27" customWidth="1"/>
    <col min="15872" max="15872" width="19.26953125" style="27" customWidth="1"/>
    <col min="15873" max="15878" width="3.81640625" style="27" customWidth="1"/>
    <col min="15879" max="15879" width="6.26953125" style="27" customWidth="1"/>
    <col min="15880" max="15880" width="6.36328125" style="27" customWidth="1"/>
    <col min="15881" max="15881" width="0.81640625" style="27" customWidth="1"/>
    <col min="15882" max="16125" width="10" style="27"/>
    <col min="16126" max="16126" width="4.453125" style="27" customWidth="1"/>
    <col min="16127" max="16127" width="21.6328125" style="27" customWidth="1"/>
    <col min="16128" max="16128" width="19.26953125" style="27" customWidth="1"/>
    <col min="16129" max="16134" width="3.81640625" style="27" customWidth="1"/>
    <col min="16135" max="16135" width="6.26953125" style="27" customWidth="1"/>
    <col min="16136" max="16136" width="6.36328125" style="27" customWidth="1"/>
    <col min="16137" max="16137" width="0.81640625" style="27" customWidth="1"/>
    <col min="16138" max="16384" width="10" style="27"/>
  </cols>
  <sheetData>
    <row r="1" spans="1:247" s="3" customFormat="1" ht="24" customHeight="1">
      <c r="A1" s="89" t="s">
        <v>0</v>
      </c>
      <c r="B1" s="89"/>
      <c r="C1" s="89"/>
      <c r="D1" s="1"/>
      <c r="E1" s="1"/>
      <c r="F1" s="1"/>
      <c r="G1" s="1"/>
      <c r="H1" s="1"/>
      <c r="I1" s="1"/>
      <c r="J1" s="2"/>
      <c r="K1" s="1"/>
    </row>
    <row r="2" spans="1:247" s="4" customFormat="1" ht="24" customHeight="1" thickBot="1">
      <c r="A2" s="83" t="s">
        <v>61</v>
      </c>
      <c r="B2" s="83"/>
      <c r="C2" s="88"/>
      <c r="D2" s="90" t="s">
        <v>1</v>
      </c>
      <c r="E2" s="90"/>
      <c r="F2" s="90"/>
      <c r="G2" s="90"/>
      <c r="H2" s="90"/>
      <c r="I2" s="90"/>
      <c r="J2" s="91" t="s">
        <v>62</v>
      </c>
      <c r="K2" s="92"/>
    </row>
    <row r="3" spans="1:247" s="12" customFormat="1" ht="24" customHeight="1" thickBot="1">
      <c r="A3" s="5" t="s">
        <v>2</v>
      </c>
      <c r="B3" s="6" t="s">
        <v>3</v>
      </c>
      <c r="C3" s="7" t="s">
        <v>4</v>
      </c>
      <c r="D3" s="8">
        <v>1</v>
      </c>
      <c r="E3" s="8">
        <v>2</v>
      </c>
      <c r="F3" s="8">
        <v>3</v>
      </c>
      <c r="G3" s="8">
        <v>4</v>
      </c>
      <c r="H3" s="8">
        <v>5</v>
      </c>
      <c r="I3" s="9">
        <v>6</v>
      </c>
      <c r="J3" s="8" t="s">
        <v>5</v>
      </c>
      <c r="K3" s="10" t="s">
        <v>6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</row>
    <row r="4" spans="1:247" s="12" customFormat="1" ht="15" customHeight="1">
      <c r="A4" s="13">
        <v>1</v>
      </c>
      <c r="B4" s="14" t="s">
        <v>51</v>
      </c>
      <c r="C4" s="76"/>
      <c r="D4" s="43">
        <v>893</v>
      </c>
      <c r="E4" s="15">
        <v>896</v>
      </c>
      <c r="F4" s="15">
        <v>892</v>
      </c>
      <c r="G4" s="15">
        <v>896</v>
      </c>
      <c r="H4" s="15">
        <v>895</v>
      </c>
      <c r="I4" s="79">
        <v>894</v>
      </c>
      <c r="J4" s="73">
        <f t="shared" ref="J4:J17" si="0">SUM(D4:I4)</f>
        <v>5366</v>
      </c>
      <c r="K4" s="16">
        <f t="shared" ref="K4:K17" si="1">AVERAGE(D4,E4,F4,G4,H4,I4)</f>
        <v>894.33333333333337</v>
      </c>
      <c r="L4" s="17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</row>
    <row r="5" spans="1:247" s="23" customFormat="1" ht="15" customHeight="1">
      <c r="A5" s="18">
        <v>2</v>
      </c>
      <c r="B5" s="14" t="s">
        <v>48</v>
      </c>
      <c r="C5" s="13"/>
      <c r="D5" s="77">
        <v>889</v>
      </c>
      <c r="E5" s="78">
        <v>887</v>
      </c>
      <c r="F5" s="78">
        <v>881</v>
      </c>
      <c r="G5" s="78">
        <v>891</v>
      </c>
      <c r="H5" s="21">
        <v>888</v>
      </c>
      <c r="I5" s="81">
        <v>886</v>
      </c>
      <c r="J5" s="74">
        <f t="shared" si="0"/>
        <v>5322</v>
      </c>
      <c r="K5" s="22">
        <f t="shared" si="1"/>
        <v>887</v>
      </c>
    </row>
    <row r="6" spans="1:247" s="23" customFormat="1" ht="15" customHeight="1">
      <c r="A6" s="18">
        <v>3</v>
      </c>
      <c r="B6" s="14" t="s">
        <v>87</v>
      </c>
      <c r="C6" s="19"/>
      <c r="D6" s="20">
        <v>884</v>
      </c>
      <c r="E6" s="21">
        <v>882</v>
      </c>
      <c r="F6" s="21">
        <v>884</v>
      </c>
      <c r="G6" s="21">
        <v>888</v>
      </c>
      <c r="H6" s="21">
        <v>875</v>
      </c>
      <c r="I6" s="19">
        <v>890</v>
      </c>
      <c r="J6" s="74">
        <f t="shared" si="0"/>
        <v>5303</v>
      </c>
      <c r="K6" s="22">
        <f t="shared" si="1"/>
        <v>883.83333333333337</v>
      </c>
    </row>
    <row r="7" spans="1:247" s="23" customFormat="1" ht="15" customHeight="1">
      <c r="A7" s="19">
        <v>4</v>
      </c>
      <c r="B7" s="24" t="s">
        <v>49</v>
      </c>
      <c r="C7" s="25"/>
      <c r="D7" s="20">
        <v>890</v>
      </c>
      <c r="E7" s="21">
        <v>871</v>
      </c>
      <c r="F7" s="21">
        <v>882</v>
      </c>
      <c r="G7" s="21">
        <v>882</v>
      </c>
      <c r="H7" s="21">
        <v>881</v>
      </c>
      <c r="I7" s="62">
        <v>891</v>
      </c>
      <c r="J7" s="74">
        <f t="shared" si="0"/>
        <v>5297</v>
      </c>
      <c r="K7" s="22">
        <f t="shared" si="1"/>
        <v>882.83333333333337</v>
      </c>
    </row>
    <row r="8" spans="1:247" s="23" customFormat="1" ht="15" customHeight="1">
      <c r="A8" s="19">
        <v>5</v>
      </c>
      <c r="B8" s="24" t="s">
        <v>76</v>
      </c>
      <c r="C8" s="19"/>
      <c r="D8" s="20">
        <v>872</v>
      </c>
      <c r="E8" s="21">
        <v>883</v>
      </c>
      <c r="F8" s="21">
        <v>876</v>
      </c>
      <c r="G8" s="21">
        <v>883</v>
      </c>
      <c r="H8" s="21">
        <v>884</v>
      </c>
      <c r="I8" s="62">
        <v>884</v>
      </c>
      <c r="J8" s="74">
        <f t="shared" si="0"/>
        <v>5282</v>
      </c>
      <c r="K8" s="22">
        <f t="shared" si="1"/>
        <v>880.33333333333337</v>
      </c>
    </row>
    <row r="9" spans="1:247" s="23" customFormat="1" ht="15" customHeight="1">
      <c r="A9" s="19">
        <v>6</v>
      </c>
      <c r="B9" s="24" t="s">
        <v>8</v>
      </c>
      <c r="C9" s="18"/>
      <c r="D9" s="20">
        <v>885</v>
      </c>
      <c r="E9" s="21">
        <v>879</v>
      </c>
      <c r="F9" s="21">
        <v>869</v>
      </c>
      <c r="G9" s="21">
        <v>883</v>
      </c>
      <c r="H9" s="21">
        <v>872</v>
      </c>
      <c r="I9" s="21">
        <v>879</v>
      </c>
      <c r="J9" s="74">
        <f t="shared" si="0"/>
        <v>5267</v>
      </c>
      <c r="K9" s="22">
        <f t="shared" si="1"/>
        <v>877.83333333333337</v>
      </c>
    </row>
    <row r="10" spans="1:247" s="28" customFormat="1" ht="15" customHeight="1">
      <c r="A10" s="19">
        <v>7</v>
      </c>
      <c r="B10" s="24" t="s">
        <v>11</v>
      </c>
      <c r="C10" s="19"/>
      <c r="D10" s="20">
        <v>867</v>
      </c>
      <c r="E10" s="21">
        <v>881</v>
      </c>
      <c r="F10" s="21">
        <v>888</v>
      </c>
      <c r="G10" s="21">
        <v>877</v>
      </c>
      <c r="H10" s="21">
        <v>879</v>
      </c>
      <c r="I10" s="19">
        <v>865</v>
      </c>
      <c r="J10" s="74">
        <f t="shared" si="0"/>
        <v>5257</v>
      </c>
      <c r="K10" s="22">
        <f t="shared" si="1"/>
        <v>876.16666666666663</v>
      </c>
    </row>
    <row r="11" spans="1:247" s="28" customFormat="1" ht="15" customHeight="1">
      <c r="A11" s="19">
        <v>8</v>
      </c>
      <c r="B11" s="24" t="s">
        <v>74</v>
      </c>
      <c r="C11" s="19"/>
      <c r="D11" s="20">
        <v>880</v>
      </c>
      <c r="E11" s="21">
        <v>874</v>
      </c>
      <c r="F11" s="21">
        <v>870</v>
      </c>
      <c r="G11" s="21">
        <v>876</v>
      </c>
      <c r="H11" s="21">
        <v>871</v>
      </c>
      <c r="I11" s="19">
        <v>877</v>
      </c>
      <c r="J11" s="74">
        <f t="shared" si="0"/>
        <v>5248</v>
      </c>
      <c r="K11" s="22">
        <f t="shared" si="1"/>
        <v>874.66666666666663</v>
      </c>
    </row>
    <row r="12" spans="1:247" ht="15" customHeight="1">
      <c r="A12" s="19">
        <v>9</v>
      </c>
      <c r="B12" s="24" t="s">
        <v>83</v>
      </c>
      <c r="C12" s="19"/>
      <c r="D12" s="20">
        <v>849</v>
      </c>
      <c r="E12" s="21">
        <v>878</v>
      </c>
      <c r="F12" s="21">
        <v>862</v>
      </c>
      <c r="G12" s="21">
        <v>870</v>
      </c>
      <c r="H12" s="21">
        <v>883</v>
      </c>
      <c r="I12" s="19">
        <v>874</v>
      </c>
      <c r="J12" s="74">
        <f t="shared" si="0"/>
        <v>5216</v>
      </c>
      <c r="K12" s="22">
        <f t="shared" si="1"/>
        <v>869.33333333333337</v>
      </c>
    </row>
    <row r="13" spans="1:247" s="28" customFormat="1" ht="15" customHeight="1">
      <c r="A13" s="19">
        <v>10</v>
      </c>
      <c r="B13" s="24" t="s">
        <v>50</v>
      </c>
      <c r="C13" s="19"/>
      <c r="D13" s="20">
        <v>861</v>
      </c>
      <c r="E13" s="21">
        <v>876</v>
      </c>
      <c r="F13" s="21">
        <v>860</v>
      </c>
      <c r="G13" s="21">
        <v>859</v>
      </c>
      <c r="H13" s="21">
        <v>869</v>
      </c>
      <c r="I13" s="19">
        <v>862</v>
      </c>
      <c r="J13" s="74">
        <f t="shared" si="0"/>
        <v>5187</v>
      </c>
      <c r="K13" s="22">
        <f t="shared" si="1"/>
        <v>864.5</v>
      </c>
    </row>
    <row r="14" spans="1:247" ht="15" customHeight="1">
      <c r="A14" s="19">
        <v>11</v>
      </c>
      <c r="B14" s="24" t="s">
        <v>10</v>
      </c>
      <c r="C14" s="19"/>
      <c r="D14" s="20">
        <v>854</v>
      </c>
      <c r="E14" s="21">
        <v>868</v>
      </c>
      <c r="F14" s="21">
        <v>860</v>
      </c>
      <c r="G14" s="21">
        <v>852</v>
      </c>
      <c r="H14" s="21">
        <v>875</v>
      </c>
      <c r="I14" s="21">
        <v>845</v>
      </c>
      <c r="J14" s="74">
        <f t="shared" si="0"/>
        <v>5154</v>
      </c>
      <c r="K14" s="22">
        <f t="shared" si="1"/>
        <v>859</v>
      </c>
    </row>
    <row r="15" spans="1:247" s="28" customFormat="1" ht="15" customHeight="1">
      <c r="A15" s="19">
        <v>12</v>
      </c>
      <c r="B15" s="24" t="s">
        <v>52</v>
      </c>
      <c r="C15" s="19"/>
      <c r="D15" s="20">
        <v>835</v>
      </c>
      <c r="E15" s="21">
        <v>848</v>
      </c>
      <c r="F15" s="21">
        <v>842</v>
      </c>
      <c r="G15" s="21">
        <v>861</v>
      </c>
      <c r="H15" s="21">
        <v>863</v>
      </c>
      <c r="I15" s="19">
        <v>866</v>
      </c>
      <c r="J15" s="74">
        <f t="shared" si="0"/>
        <v>5115</v>
      </c>
      <c r="K15" s="22">
        <f t="shared" si="1"/>
        <v>852.5</v>
      </c>
    </row>
    <row r="16" spans="1:247" s="28" customFormat="1" ht="15" customHeight="1">
      <c r="A16" s="19">
        <v>13</v>
      </c>
      <c r="B16" s="24" t="s">
        <v>9</v>
      </c>
      <c r="C16" s="19"/>
      <c r="D16" s="20">
        <v>833</v>
      </c>
      <c r="E16" s="21">
        <v>860</v>
      </c>
      <c r="F16" s="21">
        <v>858</v>
      </c>
      <c r="G16" s="21">
        <v>859</v>
      </c>
      <c r="H16" s="21">
        <v>854</v>
      </c>
      <c r="I16" s="19">
        <v>848</v>
      </c>
      <c r="J16" s="74">
        <f t="shared" si="0"/>
        <v>5112</v>
      </c>
      <c r="K16" s="22">
        <f t="shared" si="1"/>
        <v>852</v>
      </c>
    </row>
    <row r="17" spans="1:11" s="28" customFormat="1" ht="15" customHeight="1">
      <c r="A17" s="19">
        <v>14</v>
      </c>
      <c r="B17" s="24" t="s">
        <v>86</v>
      </c>
      <c r="C17" s="19"/>
      <c r="D17" s="20">
        <v>860</v>
      </c>
      <c r="E17" s="21">
        <v>839</v>
      </c>
      <c r="F17" s="21">
        <v>833</v>
      </c>
      <c r="G17" s="21">
        <v>860</v>
      </c>
      <c r="H17" s="21">
        <v>858</v>
      </c>
      <c r="I17" s="62">
        <v>845</v>
      </c>
      <c r="J17" s="74">
        <f t="shared" si="0"/>
        <v>5095</v>
      </c>
      <c r="K17" s="22">
        <f t="shared" si="1"/>
        <v>849.16666666666663</v>
      </c>
    </row>
    <row r="18" spans="1:11" s="28" customFormat="1" ht="15" customHeight="1">
      <c r="A18" s="62"/>
      <c r="B18" s="24"/>
      <c r="C18" s="62"/>
      <c r="D18" s="93"/>
      <c r="E18" s="93"/>
      <c r="F18" s="93"/>
      <c r="G18" s="93"/>
      <c r="H18" s="93"/>
      <c r="I18" s="93"/>
      <c r="J18" s="63"/>
      <c r="K18" s="16"/>
    </row>
    <row r="19" spans="1:11" s="3" customFormat="1" ht="24" customHeight="1">
      <c r="A19" s="94" t="s">
        <v>13</v>
      </c>
      <c r="B19" s="94"/>
      <c r="C19" s="94"/>
      <c r="D19" s="32"/>
      <c r="E19" s="32"/>
      <c r="F19" s="32"/>
      <c r="G19" s="32"/>
      <c r="H19" s="32"/>
      <c r="I19" s="32"/>
      <c r="J19" s="33"/>
      <c r="K19" s="34"/>
    </row>
    <row r="20" spans="1:11" s="4" customFormat="1" ht="24" customHeight="1" thickBot="1">
      <c r="A20" s="83" t="s">
        <v>79</v>
      </c>
      <c r="B20" s="83"/>
      <c r="C20" s="88"/>
      <c r="D20" s="85" t="s">
        <v>1</v>
      </c>
      <c r="E20" s="85"/>
      <c r="F20" s="85"/>
      <c r="G20" s="85"/>
      <c r="H20" s="85"/>
      <c r="I20" s="85"/>
      <c r="J20" s="86" t="s">
        <v>62</v>
      </c>
      <c r="K20" s="87"/>
    </row>
    <row r="21" spans="1:11" s="40" customFormat="1" ht="24" customHeight="1" thickBot="1">
      <c r="A21" s="5" t="s">
        <v>2</v>
      </c>
      <c r="B21" s="6" t="s">
        <v>14</v>
      </c>
      <c r="C21" s="9" t="s">
        <v>3</v>
      </c>
      <c r="D21" s="35">
        <v>1</v>
      </c>
      <c r="E21" s="36">
        <v>2</v>
      </c>
      <c r="F21" s="35">
        <v>3</v>
      </c>
      <c r="G21" s="37">
        <v>4</v>
      </c>
      <c r="H21" s="37">
        <v>5</v>
      </c>
      <c r="I21" s="36">
        <v>6</v>
      </c>
      <c r="J21" s="38" t="s">
        <v>5</v>
      </c>
      <c r="K21" s="39" t="s">
        <v>6</v>
      </c>
    </row>
    <row r="22" spans="1:11" s="40" customFormat="1" ht="15" customHeight="1">
      <c r="A22" s="18">
        <v>1</v>
      </c>
      <c r="B22" s="44" t="s">
        <v>17</v>
      </c>
      <c r="C22" s="42" t="s">
        <v>8</v>
      </c>
      <c r="D22" s="45">
        <v>293</v>
      </c>
      <c r="E22" s="21">
        <v>297</v>
      </c>
      <c r="F22" s="21">
        <v>292</v>
      </c>
      <c r="G22" s="21">
        <v>295</v>
      </c>
      <c r="H22" s="21">
        <v>291</v>
      </c>
      <c r="I22" s="19">
        <v>294</v>
      </c>
      <c r="J22" s="74">
        <f>SUM(D22:I22)</f>
        <v>1762</v>
      </c>
      <c r="K22" s="22">
        <f>AVERAGE(D22,E22,F22,G22,H22,I22)</f>
        <v>293.66666666666669</v>
      </c>
    </row>
    <row r="23" spans="1:11" s="40" customFormat="1" ht="15" customHeight="1">
      <c r="A23" s="18">
        <v>2</v>
      </c>
      <c r="B23" s="44" t="s">
        <v>91</v>
      </c>
      <c r="C23" s="42" t="s">
        <v>21</v>
      </c>
      <c r="D23" s="45">
        <v>270</v>
      </c>
      <c r="E23" s="21">
        <v>281</v>
      </c>
      <c r="F23" s="21">
        <v>286</v>
      </c>
      <c r="G23" s="21">
        <v>287</v>
      </c>
      <c r="H23" s="21">
        <v>291</v>
      </c>
      <c r="I23" s="19">
        <v>289</v>
      </c>
      <c r="J23" s="74">
        <f t="shared" ref="J23:J24" si="2">SUM(D23:I23)</f>
        <v>1704</v>
      </c>
      <c r="K23" s="22">
        <f t="shared" ref="K23:K24" si="3">AVERAGE(D23,E23,F23,G23,H23,I23)</f>
        <v>284</v>
      </c>
    </row>
    <row r="24" spans="1:11" s="40" customFormat="1" ht="15" customHeight="1">
      <c r="A24" s="18">
        <v>3</v>
      </c>
      <c r="B24" s="44" t="s">
        <v>82</v>
      </c>
      <c r="C24" s="42" t="s">
        <v>21</v>
      </c>
      <c r="D24" s="45">
        <v>258</v>
      </c>
      <c r="E24" s="21">
        <v>285</v>
      </c>
      <c r="F24" s="21">
        <v>291</v>
      </c>
      <c r="G24" s="21">
        <v>285</v>
      </c>
      <c r="H24" s="21">
        <v>280</v>
      </c>
      <c r="I24" s="19">
        <v>274</v>
      </c>
      <c r="J24" s="74">
        <f t="shared" si="2"/>
        <v>1673</v>
      </c>
      <c r="K24" s="22">
        <f t="shared" si="3"/>
        <v>278.83333333333331</v>
      </c>
    </row>
    <row r="25" spans="1:11" s="40" customFormat="1" ht="15" customHeight="1">
      <c r="A25" s="18">
        <v>4</v>
      </c>
      <c r="B25" s="49" t="s">
        <v>103</v>
      </c>
      <c r="C25" s="47" t="s">
        <v>11</v>
      </c>
      <c r="D25" s="45">
        <v>0</v>
      </c>
      <c r="E25" s="21">
        <v>0</v>
      </c>
      <c r="F25" s="21">
        <v>0</v>
      </c>
      <c r="G25" s="21">
        <v>0</v>
      </c>
      <c r="H25" s="21">
        <v>0</v>
      </c>
      <c r="I25" s="19">
        <v>293</v>
      </c>
      <c r="J25" s="74">
        <f t="shared" ref="J25" si="4">SUM(D25:I25)</f>
        <v>293</v>
      </c>
      <c r="K25" s="22">
        <f t="shared" ref="K25" si="5">AVERAGE(D25,E25,F25,G25,H25,I25)</f>
        <v>48.833333333333336</v>
      </c>
    </row>
    <row r="26" spans="1:11" s="40" customFormat="1" ht="15" customHeight="1">
      <c r="A26" s="50"/>
      <c r="B26" s="14"/>
      <c r="C26" s="14"/>
      <c r="D26" s="62"/>
      <c r="E26" s="62"/>
      <c r="F26" s="62"/>
      <c r="G26" s="62"/>
      <c r="H26" s="62"/>
      <c r="I26" s="62"/>
      <c r="J26" s="63"/>
      <c r="K26" s="16"/>
    </row>
    <row r="27" spans="1:11" s="4" customFormat="1" ht="24" customHeight="1" thickBot="1">
      <c r="A27" s="83" t="s">
        <v>63</v>
      </c>
      <c r="B27" s="83"/>
      <c r="C27" s="88"/>
      <c r="D27" s="85" t="s">
        <v>1</v>
      </c>
      <c r="E27" s="85"/>
      <c r="F27" s="85"/>
      <c r="G27" s="85"/>
      <c r="H27" s="85"/>
      <c r="I27" s="85"/>
      <c r="J27" s="86" t="s">
        <v>64</v>
      </c>
      <c r="K27" s="87"/>
    </row>
    <row r="28" spans="1:11" s="40" customFormat="1" ht="24" customHeight="1" thickBot="1">
      <c r="A28" s="5" t="s">
        <v>2</v>
      </c>
      <c r="B28" s="6" t="s">
        <v>14</v>
      </c>
      <c r="C28" s="9" t="s">
        <v>3</v>
      </c>
      <c r="D28" s="35">
        <v>1</v>
      </c>
      <c r="E28" s="36">
        <v>2</v>
      </c>
      <c r="F28" s="35">
        <v>3</v>
      </c>
      <c r="G28" s="37">
        <v>4</v>
      </c>
      <c r="H28" s="37">
        <v>5</v>
      </c>
      <c r="I28" s="36">
        <v>6</v>
      </c>
      <c r="J28" s="38" t="s">
        <v>5</v>
      </c>
      <c r="K28" s="39" t="s">
        <v>6</v>
      </c>
    </row>
    <row r="29" spans="1:11" s="40" customFormat="1" ht="15" customHeight="1">
      <c r="A29" s="18">
        <v>1</v>
      </c>
      <c r="B29" s="44" t="s">
        <v>90</v>
      </c>
      <c r="C29" s="14" t="s">
        <v>55</v>
      </c>
      <c r="D29" s="45">
        <v>292</v>
      </c>
      <c r="E29" s="21">
        <v>297</v>
      </c>
      <c r="F29" s="21">
        <v>294</v>
      </c>
      <c r="G29" s="21">
        <v>296</v>
      </c>
      <c r="H29" s="21">
        <v>294</v>
      </c>
      <c r="I29" s="19">
        <v>298</v>
      </c>
      <c r="J29" s="61">
        <f>SUM(D29:I29)</f>
        <v>1771</v>
      </c>
      <c r="K29" s="22">
        <f>AVERAGE(D29,E29,F29,G29,H29,I29)</f>
        <v>295.16666666666669</v>
      </c>
    </row>
    <row r="30" spans="1:11" s="28" customFormat="1" ht="15" customHeight="1">
      <c r="A30" s="62"/>
      <c r="B30" s="24"/>
      <c r="C30" s="62"/>
      <c r="D30" s="62"/>
      <c r="E30" s="62"/>
      <c r="F30" s="62"/>
      <c r="G30" s="62"/>
      <c r="H30" s="62"/>
      <c r="I30" s="62"/>
      <c r="J30" s="63"/>
      <c r="K30" s="16"/>
    </row>
    <row r="31" spans="1:11" s="51" customFormat="1" ht="24" customHeight="1" thickBot="1">
      <c r="A31" s="83" t="s">
        <v>65</v>
      </c>
      <c r="B31" s="83"/>
      <c r="C31" s="83"/>
      <c r="D31" s="84" t="s">
        <v>1</v>
      </c>
      <c r="E31" s="85"/>
      <c r="F31" s="85"/>
      <c r="G31" s="85"/>
      <c r="H31" s="85"/>
      <c r="I31" s="85"/>
      <c r="J31" s="86" t="s">
        <v>25</v>
      </c>
      <c r="K31" s="87"/>
    </row>
    <row r="32" spans="1:11" s="40" customFormat="1" ht="24" customHeight="1" thickBot="1">
      <c r="A32" s="5" t="s">
        <v>2</v>
      </c>
      <c r="B32" s="6" t="s">
        <v>14</v>
      </c>
      <c r="C32" s="9" t="s">
        <v>3</v>
      </c>
      <c r="D32" s="35">
        <v>1</v>
      </c>
      <c r="E32" s="36">
        <v>2</v>
      </c>
      <c r="F32" s="35">
        <v>3</v>
      </c>
      <c r="G32" s="37">
        <v>4</v>
      </c>
      <c r="H32" s="37">
        <v>5</v>
      </c>
      <c r="I32" s="36">
        <v>6</v>
      </c>
      <c r="J32" s="38" t="s">
        <v>5</v>
      </c>
      <c r="K32" s="39" t="s">
        <v>6</v>
      </c>
    </row>
    <row r="33" spans="1:11" s="28" customFormat="1" ht="15" customHeight="1">
      <c r="A33" s="18">
        <v>1</v>
      </c>
      <c r="B33" s="44" t="s">
        <v>15</v>
      </c>
      <c r="C33" s="42" t="s">
        <v>7</v>
      </c>
      <c r="D33" s="45">
        <v>300</v>
      </c>
      <c r="E33" s="21">
        <v>300</v>
      </c>
      <c r="F33" s="21">
        <v>300</v>
      </c>
      <c r="G33" s="21">
        <v>300</v>
      </c>
      <c r="H33" s="21">
        <v>299</v>
      </c>
      <c r="I33" s="19">
        <v>300</v>
      </c>
      <c r="J33" s="74">
        <f t="shared" ref="J33:J39" si="6">SUM(D33:I33)</f>
        <v>1799</v>
      </c>
      <c r="K33" s="22">
        <f t="shared" ref="K33:K39" si="7">AVERAGE(D33,E33,F33,G33,H33,I33)</f>
        <v>299.83333333333331</v>
      </c>
    </row>
    <row r="34" spans="1:11" s="28" customFormat="1" ht="15" customHeight="1">
      <c r="A34" s="18">
        <v>2</v>
      </c>
      <c r="B34" s="67" t="s">
        <v>16</v>
      </c>
      <c r="C34" s="14" t="s">
        <v>7</v>
      </c>
      <c r="D34" s="45">
        <v>300</v>
      </c>
      <c r="E34" s="21">
        <v>300</v>
      </c>
      <c r="F34" s="21">
        <v>298</v>
      </c>
      <c r="G34" s="21">
        <v>300</v>
      </c>
      <c r="H34" s="21">
        <v>300</v>
      </c>
      <c r="I34" s="19">
        <v>300</v>
      </c>
      <c r="J34" s="74">
        <f t="shared" si="6"/>
        <v>1798</v>
      </c>
      <c r="K34" s="22">
        <f t="shared" si="7"/>
        <v>299.66666666666669</v>
      </c>
    </row>
    <row r="35" spans="1:11" s="28" customFormat="1" ht="15" customHeight="1">
      <c r="A35" s="18">
        <v>3</v>
      </c>
      <c r="B35" s="67" t="s">
        <v>78</v>
      </c>
      <c r="C35" s="14" t="s">
        <v>7</v>
      </c>
      <c r="D35" s="45">
        <v>293</v>
      </c>
      <c r="E35" s="21">
        <v>296</v>
      </c>
      <c r="F35" s="21">
        <v>294</v>
      </c>
      <c r="G35" s="21">
        <v>296</v>
      </c>
      <c r="H35" s="21">
        <v>296</v>
      </c>
      <c r="I35" s="19">
        <v>294</v>
      </c>
      <c r="J35" s="74">
        <f t="shared" si="6"/>
        <v>1769</v>
      </c>
      <c r="K35" s="22">
        <f t="shared" si="7"/>
        <v>294.83333333333331</v>
      </c>
    </row>
    <row r="36" spans="1:11" s="28" customFormat="1" ht="15" customHeight="1">
      <c r="A36" s="19">
        <v>4</v>
      </c>
      <c r="B36" s="48" t="s">
        <v>56</v>
      </c>
      <c r="C36" s="24" t="s">
        <v>55</v>
      </c>
      <c r="D36" s="45">
        <v>293</v>
      </c>
      <c r="E36" s="21">
        <v>291</v>
      </c>
      <c r="F36" s="21">
        <v>289</v>
      </c>
      <c r="G36" s="21">
        <v>297</v>
      </c>
      <c r="H36" s="21">
        <v>295</v>
      </c>
      <c r="I36" s="19">
        <v>293</v>
      </c>
      <c r="J36" s="74">
        <f t="shared" si="6"/>
        <v>1758</v>
      </c>
      <c r="K36" s="22">
        <f t="shared" si="7"/>
        <v>293</v>
      </c>
    </row>
    <row r="37" spans="1:11" s="28" customFormat="1" ht="15" customHeight="1">
      <c r="A37" s="19">
        <v>5</v>
      </c>
      <c r="B37" s="46" t="s">
        <v>18</v>
      </c>
      <c r="C37" s="47" t="s">
        <v>19</v>
      </c>
      <c r="D37" s="45">
        <v>284</v>
      </c>
      <c r="E37" s="21">
        <v>292</v>
      </c>
      <c r="F37" s="21">
        <v>281</v>
      </c>
      <c r="G37" s="21">
        <v>289</v>
      </c>
      <c r="H37" s="21">
        <v>292</v>
      </c>
      <c r="I37" s="19">
        <v>287</v>
      </c>
      <c r="J37" s="74">
        <f t="shared" si="6"/>
        <v>1725</v>
      </c>
      <c r="K37" s="22">
        <f t="shared" si="7"/>
        <v>287.5</v>
      </c>
    </row>
    <row r="38" spans="1:11" s="40" customFormat="1" ht="15" customHeight="1">
      <c r="A38" s="19">
        <v>6</v>
      </c>
      <c r="B38" s="46" t="s">
        <v>20</v>
      </c>
      <c r="C38" s="47" t="s">
        <v>10</v>
      </c>
      <c r="D38" s="45">
        <v>280</v>
      </c>
      <c r="E38" s="21">
        <v>293</v>
      </c>
      <c r="F38" s="21">
        <v>288</v>
      </c>
      <c r="G38" s="21">
        <v>282</v>
      </c>
      <c r="H38" s="21">
        <v>292</v>
      </c>
      <c r="I38" s="19">
        <v>287</v>
      </c>
      <c r="J38" s="74">
        <f t="shared" si="6"/>
        <v>1722</v>
      </c>
      <c r="K38" s="22">
        <f t="shared" si="7"/>
        <v>287</v>
      </c>
    </row>
    <row r="39" spans="1:11" s="28" customFormat="1" ht="15" customHeight="1">
      <c r="A39" s="19">
        <v>7</v>
      </c>
      <c r="B39" s="46" t="s">
        <v>80</v>
      </c>
      <c r="C39" s="47" t="s">
        <v>21</v>
      </c>
      <c r="D39" s="45">
        <v>289</v>
      </c>
      <c r="E39" s="21">
        <v>287</v>
      </c>
      <c r="F39" s="21">
        <v>285</v>
      </c>
      <c r="G39" s="21">
        <v>285</v>
      </c>
      <c r="H39" s="21">
        <v>282</v>
      </c>
      <c r="I39" s="19">
        <v>281</v>
      </c>
      <c r="J39" s="74">
        <f t="shared" si="6"/>
        <v>1709</v>
      </c>
      <c r="K39" s="22">
        <f t="shared" si="7"/>
        <v>284.83333333333331</v>
      </c>
    </row>
    <row r="41" spans="1:11" s="51" customFormat="1" ht="24" customHeight="1" thickBot="1">
      <c r="A41" s="83" t="s">
        <v>93</v>
      </c>
      <c r="B41" s="83"/>
      <c r="C41" s="88"/>
      <c r="D41" s="85" t="s">
        <v>1</v>
      </c>
      <c r="E41" s="85"/>
      <c r="F41" s="85"/>
      <c r="G41" s="85"/>
      <c r="H41" s="85"/>
      <c r="I41" s="85"/>
      <c r="J41" s="86" t="s">
        <v>32</v>
      </c>
      <c r="K41" s="87"/>
    </row>
    <row r="42" spans="1:11" s="40" customFormat="1" ht="24" customHeight="1" thickBot="1">
      <c r="A42" s="5" t="s">
        <v>2</v>
      </c>
      <c r="B42" s="6" t="s">
        <v>14</v>
      </c>
      <c r="C42" s="9" t="s">
        <v>3</v>
      </c>
      <c r="D42" s="35">
        <v>1</v>
      </c>
      <c r="E42" s="36">
        <v>2</v>
      </c>
      <c r="F42" s="35">
        <v>3</v>
      </c>
      <c r="G42" s="37">
        <v>4</v>
      </c>
      <c r="H42" s="37">
        <v>5</v>
      </c>
      <c r="I42" s="36">
        <v>6</v>
      </c>
      <c r="J42" s="38" t="s">
        <v>5</v>
      </c>
      <c r="K42" s="39" t="s">
        <v>6</v>
      </c>
    </row>
    <row r="43" spans="1:11" s="23" customFormat="1" ht="15" customHeight="1">
      <c r="A43" s="18">
        <v>1</v>
      </c>
      <c r="B43" s="44" t="s">
        <v>75</v>
      </c>
      <c r="C43" s="42" t="s">
        <v>59</v>
      </c>
      <c r="D43" s="45">
        <v>299</v>
      </c>
      <c r="E43" s="20">
        <v>295</v>
      </c>
      <c r="F43" s="21">
        <v>298</v>
      </c>
      <c r="G43" s="21">
        <v>299</v>
      </c>
      <c r="H43" s="21">
        <v>296</v>
      </c>
      <c r="I43" s="19">
        <v>298</v>
      </c>
      <c r="J43" s="74">
        <f t="shared" ref="J43:J50" si="8">SUM(D43:I43)</f>
        <v>1785</v>
      </c>
      <c r="K43" s="22">
        <f t="shared" ref="K43:K50" si="9">AVERAGE(D43,E43,F43,G43,H43,I43)</f>
        <v>297.5</v>
      </c>
    </row>
    <row r="44" spans="1:11" s="23" customFormat="1" ht="15" customHeight="1">
      <c r="A44" s="18">
        <v>2</v>
      </c>
      <c r="B44" s="44" t="s">
        <v>57</v>
      </c>
      <c r="C44" s="42" t="s">
        <v>59</v>
      </c>
      <c r="D44" s="45">
        <v>299</v>
      </c>
      <c r="E44" s="20">
        <v>283</v>
      </c>
      <c r="F44" s="21">
        <v>292</v>
      </c>
      <c r="G44" s="21">
        <v>296</v>
      </c>
      <c r="H44" s="21">
        <v>295</v>
      </c>
      <c r="I44" s="62">
        <v>298</v>
      </c>
      <c r="J44" s="74">
        <f t="shared" si="8"/>
        <v>1763</v>
      </c>
      <c r="K44" s="22">
        <f t="shared" si="9"/>
        <v>293.83333333333331</v>
      </c>
    </row>
    <row r="45" spans="1:11" s="28" customFormat="1" ht="15" customHeight="1">
      <c r="A45" s="18">
        <v>3</v>
      </c>
      <c r="B45" s="44" t="s">
        <v>100</v>
      </c>
      <c r="C45" s="42" t="s">
        <v>24</v>
      </c>
      <c r="D45" s="45">
        <v>278</v>
      </c>
      <c r="E45" s="20">
        <v>293</v>
      </c>
      <c r="F45" s="21">
        <v>289</v>
      </c>
      <c r="G45" s="21">
        <v>289</v>
      </c>
      <c r="H45" s="21">
        <v>298</v>
      </c>
      <c r="I45" s="21">
        <v>296</v>
      </c>
      <c r="J45" s="74">
        <f t="shared" si="8"/>
        <v>1743</v>
      </c>
      <c r="K45" s="22">
        <f t="shared" si="9"/>
        <v>290.5</v>
      </c>
    </row>
    <row r="46" spans="1:11" s="28" customFormat="1" ht="15" customHeight="1">
      <c r="A46" s="19">
        <v>4</v>
      </c>
      <c r="B46" s="49" t="s">
        <v>23</v>
      </c>
      <c r="C46" s="24" t="s">
        <v>22</v>
      </c>
      <c r="D46" s="45">
        <v>288</v>
      </c>
      <c r="E46" s="20">
        <v>291</v>
      </c>
      <c r="F46" s="21">
        <v>294</v>
      </c>
      <c r="G46" s="21">
        <v>287</v>
      </c>
      <c r="H46" s="21">
        <v>292</v>
      </c>
      <c r="I46" s="21">
        <v>290</v>
      </c>
      <c r="J46" s="74">
        <f t="shared" si="8"/>
        <v>1742</v>
      </c>
      <c r="K46" s="22">
        <f t="shared" si="9"/>
        <v>290.33333333333331</v>
      </c>
    </row>
    <row r="47" spans="1:11" s="28" customFormat="1" ht="15" customHeight="1">
      <c r="A47" s="19">
        <v>5</v>
      </c>
      <c r="B47" s="49" t="s">
        <v>33</v>
      </c>
      <c r="C47" s="82" t="s">
        <v>101</v>
      </c>
      <c r="D47" s="45">
        <v>294</v>
      </c>
      <c r="E47" s="20">
        <v>280</v>
      </c>
      <c r="F47" s="21">
        <v>285</v>
      </c>
      <c r="G47" s="21">
        <v>293</v>
      </c>
      <c r="H47" s="21">
        <v>284</v>
      </c>
      <c r="I47" s="21">
        <v>294</v>
      </c>
      <c r="J47" s="74">
        <f t="shared" si="8"/>
        <v>1730</v>
      </c>
      <c r="K47" s="22">
        <f t="shared" si="9"/>
        <v>288.33333333333331</v>
      </c>
    </row>
    <row r="48" spans="1:11" s="28" customFormat="1" ht="15" customHeight="1">
      <c r="A48" s="19">
        <v>6</v>
      </c>
      <c r="B48" s="48" t="s">
        <v>35</v>
      </c>
      <c r="C48" s="47" t="s">
        <v>10</v>
      </c>
      <c r="D48" s="45">
        <v>288</v>
      </c>
      <c r="E48" s="21">
        <v>285</v>
      </c>
      <c r="F48" s="21">
        <v>288</v>
      </c>
      <c r="G48" s="21">
        <v>280</v>
      </c>
      <c r="H48" s="21">
        <v>290</v>
      </c>
      <c r="I48" s="21">
        <v>293</v>
      </c>
      <c r="J48" s="74">
        <f t="shared" si="8"/>
        <v>1724</v>
      </c>
      <c r="K48" s="22">
        <f t="shared" si="9"/>
        <v>287.33333333333331</v>
      </c>
    </row>
    <row r="49" spans="1:11" s="28" customFormat="1" ht="15" customHeight="1">
      <c r="A49" s="19">
        <v>7</v>
      </c>
      <c r="B49" s="46" t="s">
        <v>77</v>
      </c>
      <c r="C49" s="47" t="s">
        <v>55</v>
      </c>
      <c r="D49" s="45">
        <v>282</v>
      </c>
      <c r="E49" s="21">
        <v>276</v>
      </c>
      <c r="F49" s="21">
        <v>275</v>
      </c>
      <c r="G49" s="21">
        <v>275</v>
      </c>
      <c r="H49" s="21">
        <v>278</v>
      </c>
      <c r="I49" s="19">
        <v>274</v>
      </c>
      <c r="J49" s="74">
        <f t="shared" si="8"/>
        <v>1660</v>
      </c>
      <c r="K49" s="22">
        <f t="shared" si="9"/>
        <v>276.66666666666669</v>
      </c>
    </row>
    <row r="50" spans="1:11" s="28" customFormat="1" ht="15" customHeight="1">
      <c r="A50" s="19">
        <v>8</v>
      </c>
      <c r="B50" s="46" t="s">
        <v>89</v>
      </c>
      <c r="C50" s="47" t="s">
        <v>22</v>
      </c>
      <c r="D50" s="45">
        <v>300</v>
      </c>
      <c r="E50" s="21">
        <v>299</v>
      </c>
      <c r="F50" s="21">
        <v>299</v>
      </c>
      <c r="G50" s="21">
        <v>300</v>
      </c>
      <c r="H50" s="21">
        <v>299</v>
      </c>
      <c r="I50" s="19">
        <v>0</v>
      </c>
      <c r="J50" s="74">
        <f t="shared" si="8"/>
        <v>1497</v>
      </c>
      <c r="K50" s="22">
        <f t="shared" si="9"/>
        <v>249.5</v>
      </c>
    </row>
    <row r="51" spans="1:11" s="28" customFormat="1" ht="15" customHeight="1">
      <c r="A51" s="62"/>
      <c r="B51" s="24"/>
      <c r="C51" s="24"/>
      <c r="D51" s="62"/>
      <c r="E51" s="62"/>
      <c r="F51" s="62"/>
      <c r="G51" s="62"/>
      <c r="H51" s="62"/>
      <c r="I51" s="62"/>
      <c r="J51" s="80"/>
      <c r="K51" s="16"/>
    </row>
    <row r="52" spans="1:11" s="51" customFormat="1" ht="24" customHeight="1" thickBot="1">
      <c r="A52" s="83" t="s">
        <v>66</v>
      </c>
      <c r="B52" s="83"/>
      <c r="C52" s="83"/>
      <c r="D52" s="84" t="s">
        <v>1</v>
      </c>
      <c r="E52" s="85"/>
      <c r="F52" s="85"/>
      <c r="G52" s="85"/>
      <c r="H52" s="85"/>
      <c r="I52" s="85"/>
      <c r="J52" s="86" t="s">
        <v>36</v>
      </c>
      <c r="K52" s="87"/>
    </row>
    <row r="53" spans="1:11" s="40" customFormat="1" ht="24" customHeight="1" thickBot="1">
      <c r="A53" s="5" t="s">
        <v>2</v>
      </c>
      <c r="B53" s="6" t="s">
        <v>14</v>
      </c>
      <c r="C53" s="9" t="s">
        <v>3</v>
      </c>
      <c r="D53" s="35">
        <v>1</v>
      </c>
      <c r="E53" s="36">
        <v>2</v>
      </c>
      <c r="F53" s="35">
        <v>3</v>
      </c>
      <c r="G53" s="37">
        <v>4</v>
      </c>
      <c r="H53" s="37">
        <v>5</v>
      </c>
      <c r="I53" s="36">
        <v>6</v>
      </c>
      <c r="J53" s="38" t="s">
        <v>5</v>
      </c>
      <c r="K53" s="39" t="s">
        <v>6</v>
      </c>
    </row>
    <row r="54" spans="1:11" s="28" customFormat="1" ht="15" customHeight="1">
      <c r="A54" s="18">
        <v>1</v>
      </c>
      <c r="B54" s="14" t="s">
        <v>95</v>
      </c>
      <c r="C54" s="14" t="s">
        <v>102</v>
      </c>
      <c r="D54" s="45">
        <v>300</v>
      </c>
      <c r="E54" s="21">
        <v>300</v>
      </c>
      <c r="F54" s="21">
        <v>298</v>
      </c>
      <c r="G54" s="21">
        <v>293</v>
      </c>
      <c r="H54" s="68">
        <v>298</v>
      </c>
      <c r="I54" s="59">
        <v>299</v>
      </c>
      <c r="J54" s="74">
        <f t="shared" ref="J54:J62" si="10">SUM(D54:I54)</f>
        <v>1788</v>
      </c>
      <c r="K54" s="22">
        <f t="shared" ref="K54:K62" si="11">AVERAGE(D54,E54,F54,G54,H54,I54)</f>
        <v>298</v>
      </c>
    </row>
    <row r="55" spans="1:11" s="28" customFormat="1" ht="15" customHeight="1">
      <c r="A55" s="18">
        <v>2</v>
      </c>
      <c r="B55" s="14" t="s">
        <v>26</v>
      </c>
      <c r="C55" s="14" t="s">
        <v>97</v>
      </c>
      <c r="D55" s="45">
        <v>298</v>
      </c>
      <c r="E55" s="21">
        <v>295</v>
      </c>
      <c r="F55" s="21">
        <v>294</v>
      </c>
      <c r="G55" s="21">
        <v>296</v>
      </c>
      <c r="H55" s="68">
        <v>290</v>
      </c>
      <c r="I55" s="59">
        <v>295</v>
      </c>
      <c r="J55" s="74">
        <f t="shared" si="10"/>
        <v>1768</v>
      </c>
      <c r="K55" s="22">
        <f t="shared" si="11"/>
        <v>294.66666666666669</v>
      </c>
    </row>
    <row r="56" spans="1:11" s="28" customFormat="1" ht="15" customHeight="1">
      <c r="A56" s="18">
        <v>3</v>
      </c>
      <c r="B56" s="44" t="s">
        <v>27</v>
      </c>
      <c r="C56" s="42" t="s">
        <v>87</v>
      </c>
      <c r="D56" s="45">
        <v>294</v>
      </c>
      <c r="E56" s="21">
        <v>297</v>
      </c>
      <c r="F56" s="21">
        <v>296</v>
      </c>
      <c r="G56" s="21">
        <v>294</v>
      </c>
      <c r="H56" s="21">
        <v>290</v>
      </c>
      <c r="I56" s="19">
        <v>296</v>
      </c>
      <c r="J56" s="74">
        <f t="shared" si="10"/>
        <v>1767</v>
      </c>
      <c r="K56" s="22">
        <f t="shared" si="11"/>
        <v>294.5</v>
      </c>
    </row>
    <row r="57" spans="1:11" s="28" customFormat="1" ht="15" customHeight="1">
      <c r="A57" s="19">
        <v>4</v>
      </c>
      <c r="B57" s="48" t="s">
        <v>84</v>
      </c>
      <c r="C57" s="24" t="s">
        <v>83</v>
      </c>
      <c r="D57" s="45">
        <v>292</v>
      </c>
      <c r="E57" s="21">
        <v>294</v>
      </c>
      <c r="F57" s="21">
        <v>294</v>
      </c>
      <c r="G57" s="21">
        <v>296</v>
      </c>
      <c r="H57" s="21">
        <v>296</v>
      </c>
      <c r="I57" s="19">
        <v>294</v>
      </c>
      <c r="J57" s="74">
        <f t="shared" si="10"/>
        <v>1766</v>
      </c>
      <c r="K57" s="22">
        <f t="shared" si="11"/>
        <v>294.33333333333331</v>
      </c>
    </row>
    <row r="58" spans="1:11" s="23" customFormat="1" ht="15" customHeight="1">
      <c r="A58" s="19">
        <v>5</v>
      </c>
      <c r="B58" s="49" t="s">
        <v>58</v>
      </c>
      <c r="C58" s="47" t="s">
        <v>55</v>
      </c>
      <c r="D58" s="45">
        <v>287</v>
      </c>
      <c r="E58" s="21">
        <v>295</v>
      </c>
      <c r="F58" s="21">
        <v>293</v>
      </c>
      <c r="G58" s="21">
        <v>290</v>
      </c>
      <c r="H58" s="21">
        <v>295</v>
      </c>
      <c r="I58" s="19">
        <v>293</v>
      </c>
      <c r="J58" s="74">
        <f t="shared" si="10"/>
        <v>1753</v>
      </c>
      <c r="K58" s="22">
        <f t="shared" si="11"/>
        <v>292.16666666666669</v>
      </c>
    </row>
    <row r="59" spans="1:11" s="28" customFormat="1" ht="15" customHeight="1">
      <c r="A59" s="19">
        <v>6</v>
      </c>
      <c r="B59" s="24" t="s">
        <v>54</v>
      </c>
      <c r="C59" s="24" t="s">
        <v>59</v>
      </c>
      <c r="D59" s="45">
        <v>292</v>
      </c>
      <c r="E59" s="21">
        <v>293</v>
      </c>
      <c r="F59" s="21">
        <v>292</v>
      </c>
      <c r="G59" s="21">
        <v>287</v>
      </c>
      <c r="H59" s="21">
        <v>290</v>
      </c>
      <c r="I59" s="19">
        <v>295</v>
      </c>
      <c r="J59" s="74">
        <f t="shared" si="10"/>
        <v>1749</v>
      </c>
      <c r="K59" s="22">
        <f t="shared" si="11"/>
        <v>291.5</v>
      </c>
    </row>
    <row r="60" spans="1:11" s="28" customFormat="1" ht="15" customHeight="1">
      <c r="A60" s="19">
        <v>7</v>
      </c>
      <c r="B60" s="24" t="s">
        <v>53</v>
      </c>
      <c r="C60" s="24" t="s">
        <v>11</v>
      </c>
      <c r="D60" s="45">
        <v>279</v>
      </c>
      <c r="E60" s="21">
        <v>291</v>
      </c>
      <c r="F60" s="21">
        <v>295</v>
      </c>
      <c r="G60" s="21">
        <v>290</v>
      </c>
      <c r="H60" s="21">
        <v>288</v>
      </c>
      <c r="I60" s="19">
        <v>282</v>
      </c>
      <c r="J60" s="74">
        <f t="shared" si="10"/>
        <v>1725</v>
      </c>
      <c r="K60" s="22">
        <f t="shared" si="11"/>
        <v>287.5</v>
      </c>
    </row>
    <row r="61" spans="1:11" s="28" customFormat="1" ht="15" customHeight="1">
      <c r="A61" s="19">
        <v>8</v>
      </c>
      <c r="B61" s="24" t="s">
        <v>88</v>
      </c>
      <c r="C61" s="24" t="s">
        <v>86</v>
      </c>
      <c r="D61" s="45">
        <v>292</v>
      </c>
      <c r="E61" s="21">
        <v>289</v>
      </c>
      <c r="F61" s="21">
        <v>281</v>
      </c>
      <c r="G61" s="21">
        <v>293</v>
      </c>
      <c r="H61" s="21">
        <v>287</v>
      </c>
      <c r="I61" s="19">
        <v>279</v>
      </c>
      <c r="J61" s="74">
        <f t="shared" si="10"/>
        <v>1721</v>
      </c>
      <c r="K61" s="22">
        <f t="shared" si="11"/>
        <v>286.83333333333331</v>
      </c>
    </row>
    <row r="62" spans="1:11" s="28" customFormat="1" ht="15" customHeight="1">
      <c r="A62" s="19">
        <v>9</v>
      </c>
      <c r="B62" s="48" t="s">
        <v>31</v>
      </c>
      <c r="C62" s="24" t="s">
        <v>86</v>
      </c>
      <c r="D62" s="45">
        <v>278</v>
      </c>
      <c r="E62" s="21">
        <v>273</v>
      </c>
      <c r="F62" s="21">
        <v>270</v>
      </c>
      <c r="G62" s="21">
        <v>289</v>
      </c>
      <c r="H62" s="21">
        <v>286</v>
      </c>
      <c r="I62" s="19">
        <v>283</v>
      </c>
      <c r="J62" s="74">
        <f t="shared" si="10"/>
        <v>1679</v>
      </c>
      <c r="K62" s="22">
        <f t="shared" si="11"/>
        <v>279.83333333333331</v>
      </c>
    </row>
    <row r="63" spans="1:11" s="28" customFormat="1" ht="15" customHeight="1">
      <c r="A63" s="62"/>
      <c r="B63" s="24"/>
      <c r="C63" s="24"/>
      <c r="D63" s="62"/>
      <c r="E63" s="62"/>
      <c r="F63" s="62"/>
      <c r="G63" s="62"/>
      <c r="H63" s="62"/>
      <c r="I63" s="62"/>
      <c r="J63" s="69"/>
      <c r="K63" s="16"/>
    </row>
    <row r="64" spans="1:11" s="51" customFormat="1" ht="24" customHeight="1" thickBot="1">
      <c r="A64" s="83" t="s">
        <v>67</v>
      </c>
      <c r="B64" s="83"/>
      <c r="C64" s="83"/>
      <c r="D64" s="84" t="s">
        <v>1</v>
      </c>
      <c r="E64" s="85"/>
      <c r="F64" s="85"/>
      <c r="G64" s="85"/>
      <c r="H64" s="85"/>
      <c r="I64" s="85"/>
      <c r="J64" s="86" t="s">
        <v>39</v>
      </c>
      <c r="K64" s="87"/>
    </row>
    <row r="65" spans="1:11" s="40" customFormat="1" ht="24" customHeight="1" thickBot="1">
      <c r="A65" s="5" t="s">
        <v>2</v>
      </c>
      <c r="B65" s="6" t="s">
        <v>14</v>
      </c>
      <c r="C65" s="9" t="s">
        <v>3</v>
      </c>
      <c r="D65" s="35">
        <v>1</v>
      </c>
      <c r="E65" s="36">
        <v>2</v>
      </c>
      <c r="F65" s="35">
        <v>3</v>
      </c>
      <c r="G65" s="37">
        <v>4</v>
      </c>
      <c r="H65" s="37">
        <v>5</v>
      </c>
      <c r="I65" s="36">
        <v>6</v>
      </c>
      <c r="J65" s="38" t="s">
        <v>5</v>
      </c>
      <c r="K65" s="39" t="s">
        <v>6</v>
      </c>
    </row>
    <row r="66" spans="1:11" s="23" customFormat="1" ht="15" customHeight="1">
      <c r="A66" s="18">
        <v>1</v>
      </c>
      <c r="B66" s="44" t="s">
        <v>28</v>
      </c>
      <c r="C66" s="42" t="s">
        <v>8</v>
      </c>
      <c r="D66" s="45">
        <v>296</v>
      </c>
      <c r="E66" s="20">
        <v>298</v>
      </c>
      <c r="F66" s="20">
        <v>288</v>
      </c>
      <c r="G66" s="20">
        <v>297</v>
      </c>
      <c r="H66" s="21">
        <v>295</v>
      </c>
      <c r="I66" s="20">
        <v>295</v>
      </c>
      <c r="J66" s="74">
        <f>SUM(D66:I66)</f>
        <v>1769</v>
      </c>
      <c r="K66" s="22">
        <f>AVERAGE(D66,E66,F66,G66,H66,I66)</f>
        <v>294.83333333333331</v>
      </c>
    </row>
    <row r="67" spans="1:11" s="28" customFormat="1" ht="15" customHeight="1">
      <c r="A67" s="18">
        <v>2</v>
      </c>
      <c r="B67" s="14" t="s">
        <v>30</v>
      </c>
      <c r="C67" s="42" t="s">
        <v>8</v>
      </c>
      <c r="D67" s="45">
        <v>296</v>
      </c>
      <c r="E67" s="21">
        <v>284</v>
      </c>
      <c r="F67" s="21">
        <v>289</v>
      </c>
      <c r="G67" s="21">
        <v>291</v>
      </c>
      <c r="H67" s="21">
        <v>286</v>
      </c>
      <c r="I67" s="19">
        <v>290</v>
      </c>
      <c r="J67" s="74">
        <f>SUM(D67:I67)</f>
        <v>1736</v>
      </c>
      <c r="K67" s="22">
        <f>AVERAGE(D67,E67,F67,G67,H67,I67)</f>
        <v>289.33333333333331</v>
      </c>
    </row>
    <row r="68" spans="1:11" s="28" customFormat="1" ht="15" customHeight="1">
      <c r="A68" s="18">
        <v>3</v>
      </c>
      <c r="B68" s="44" t="s">
        <v>29</v>
      </c>
      <c r="C68" s="42" t="s">
        <v>96</v>
      </c>
      <c r="D68" s="45">
        <v>286</v>
      </c>
      <c r="E68" s="21">
        <v>294</v>
      </c>
      <c r="F68" s="21">
        <v>287</v>
      </c>
      <c r="G68" s="21">
        <v>290</v>
      </c>
      <c r="H68" s="21">
        <v>289</v>
      </c>
      <c r="I68" s="19">
        <v>284</v>
      </c>
      <c r="J68" s="74">
        <f>SUM(D68:I68)</f>
        <v>1730</v>
      </c>
      <c r="K68" s="22">
        <f>AVERAGE(D68,E68,F68,G68,H68,I68)</f>
        <v>288.33333333333331</v>
      </c>
    </row>
    <row r="69" spans="1:11" s="28" customFormat="1" ht="15" customHeight="1">
      <c r="A69" s="19">
        <v>4</v>
      </c>
      <c r="B69" s="46" t="s">
        <v>85</v>
      </c>
      <c r="C69" s="47" t="s">
        <v>83</v>
      </c>
      <c r="D69" s="45">
        <v>272</v>
      </c>
      <c r="E69" s="20">
        <v>290</v>
      </c>
      <c r="F69" s="20">
        <v>278</v>
      </c>
      <c r="G69" s="20">
        <v>291</v>
      </c>
      <c r="H69" s="21">
        <v>295</v>
      </c>
      <c r="I69" s="62">
        <v>291</v>
      </c>
      <c r="J69" s="74">
        <f>SUM(D69:I69)</f>
        <v>1717</v>
      </c>
      <c r="K69" s="22">
        <f>AVERAGE(D69,E69,F69,G69,H69,I69)</f>
        <v>286.16666666666669</v>
      </c>
    </row>
    <row r="70" spans="1:11" s="23" customFormat="1" ht="15" customHeight="1">
      <c r="A70" s="19">
        <v>5</v>
      </c>
      <c r="B70" s="46" t="s">
        <v>81</v>
      </c>
      <c r="C70" s="47" t="s">
        <v>21</v>
      </c>
      <c r="D70" s="45">
        <v>286</v>
      </c>
      <c r="E70" s="20">
        <v>288</v>
      </c>
      <c r="F70" s="20">
        <v>282</v>
      </c>
      <c r="G70" s="20">
        <v>287</v>
      </c>
      <c r="H70" s="21">
        <v>283</v>
      </c>
      <c r="I70" s="20">
        <v>285</v>
      </c>
      <c r="J70" s="74">
        <f>SUM(D70:I70)</f>
        <v>1711</v>
      </c>
      <c r="K70" s="22">
        <f>AVERAGE(D70,E70,F70,G70,H70,I70)</f>
        <v>285.16666666666669</v>
      </c>
    </row>
    <row r="71" spans="1:11" s="40" customFormat="1" ht="15" customHeight="1">
      <c r="A71" s="64"/>
      <c r="B71" s="64"/>
      <c r="C71" s="64"/>
      <c r="D71" s="65"/>
      <c r="E71" s="65"/>
      <c r="F71" s="65"/>
      <c r="G71" s="65"/>
      <c r="H71" s="65"/>
      <c r="I71" s="65"/>
      <c r="J71" s="64"/>
      <c r="K71" s="66"/>
    </row>
    <row r="72" spans="1:11" s="51" customFormat="1" ht="24" customHeight="1" thickBot="1">
      <c r="A72" s="83" t="s">
        <v>94</v>
      </c>
      <c r="B72" s="83"/>
      <c r="C72" s="88"/>
      <c r="D72" s="85" t="s">
        <v>1</v>
      </c>
      <c r="E72" s="85"/>
      <c r="F72" s="85"/>
      <c r="G72" s="85"/>
      <c r="H72" s="85"/>
      <c r="I72" s="85"/>
      <c r="J72" s="86" t="s">
        <v>47</v>
      </c>
      <c r="K72" s="87"/>
    </row>
    <row r="73" spans="1:11" s="40" customFormat="1" ht="24" customHeight="1" thickBot="1">
      <c r="A73" s="5" t="s">
        <v>2</v>
      </c>
      <c r="B73" s="6" t="s">
        <v>14</v>
      </c>
      <c r="C73" s="9" t="s">
        <v>3</v>
      </c>
      <c r="D73" s="35">
        <v>1</v>
      </c>
      <c r="E73" s="36">
        <v>2</v>
      </c>
      <c r="F73" s="35">
        <v>3</v>
      </c>
      <c r="G73" s="37">
        <v>4</v>
      </c>
      <c r="H73" s="37">
        <v>5</v>
      </c>
      <c r="I73" s="36">
        <v>6</v>
      </c>
      <c r="J73" s="38" t="s">
        <v>5</v>
      </c>
      <c r="K73" s="39" t="s">
        <v>6</v>
      </c>
    </row>
    <row r="74" spans="1:11" s="24" customFormat="1" ht="15" customHeight="1">
      <c r="A74" s="18">
        <v>1</v>
      </c>
      <c r="B74" s="44" t="s">
        <v>60</v>
      </c>
      <c r="C74" s="44" t="s">
        <v>97</v>
      </c>
      <c r="D74" s="45">
        <v>298</v>
      </c>
      <c r="E74" s="21">
        <v>296</v>
      </c>
      <c r="F74" s="21">
        <v>293</v>
      </c>
      <c r="G74" s="21">
        <v>299</v>
      </c>
      <c r="H74" s="21">
        <v>300</v>
      </c>
      <c r="I74" s="19">
        <v>295</v>
      </c>
      <c r="J74" s="74">
        <f>SUM(D74:I74)</f>
        <v>1781</v>
      </c>
      <c r="K74" s="22">
        <f>AVERAGE(D74,E74,F74,G74,H74,I74)</f>
        <v>296.83333333333331</v>
      </c>
    </row>
    <row r="75" spans="1:11" s="23" customFormat="1" ht="15" customHeight="1">
      <c r="A75" s="50">
        <v>2</v>
      </c>
      <c r="B75" s="54" t="s">
        <v>38</v>
      </c>
      <c r="C75" s="52" t="s">
        <v>87</v>
      </c>
      <c r="D75" s="45">
        <v>294</v>
      </c>
      <c r="E75" s="21">
        <v>291</v>
      </c>
      <c r="F75" s="21">
        <v>294</v>
      </c>
      <c r="G75" s="21">
        <v>297</v>
      </c>
      <c r="H75" s="21">
        <v>288</v>
      </c>
      <c r="I75" s="62">
        <v>298</v>
      </c>
      <c r="J75" s="74">
        <f>SUM(D75:I75)</f>
        <v>1762</v>
      </c>
      <c r="K75" s="22">
        <f>AVERAGE(D75,E75,F75,G75,H75,I75)</f>
        <v>293.66666666666669</v>
      </c>
    </row>
    <row r="76" spans="1:11" s="23" customFormat="1" ht="15" customHeight="1">
      <c r="A76" s="50">
        <v>3</v>
      </c>
      <c r="B76" s="54" t="s">
        <v>92</v>
      </c>
      <c r="C76" s="52" t="s">
        <v>98</v>
      </c>
      <c r="D76" s="45">
        <v>287</v>
      </c>
      <c r="E76" s="20">
        <v>292</v>
      </c>
      <c r="F76" s="20">
        <v>283</v>
      </c>
      <c r="G76" s="20">
        <v>288</v>
      </c>
      <c r="H76" s="21">
        <v>292</v>
      </c>
      <c r="I76" s="20">
        <v>282</v>
      </c>
      <c r="J76" s="74">
        <f>SUM(D76:I76)</f>
        <v>1724</v>
      </c>
      <c r="K76" s="22">
        <f>AVERAGE(D76,E76,F76,G76,H76,I76)</f>
        <v>287.33333333333331</v>
      </c>
    </row>
    <row r="77" spans="1:11" s="23" customFormat="1" ht="15" customHeight="1">
      <c r="A77" s="62">
        <v>4</v>
      </c>
      <c r="B77" s="46" t="s">
        <v>34</v>
      </c>
      <c r="C77" s="47" t="s">
        <v>10</v>
      </c>
      <c r="D77" s="45">
        <v>286</v>
      </c>
      <c r="E77" s="21">
        <v>290</v>
      </c>
      <c r="F77" s="21">
        <v>284</v>
      </c>
      <c r="G77" s="21">
        <v>290</v>
      </c>
      <c r="H77" s="21">
        <v>293</v>
      </c>
      <c r="I77" s="19">
        <v>265</v>
      </c>
      <c r="J77" s="74">
        <f>SUM(D77:I77)</f>
        <v>1708</v>
      </c>
      <c r="K77" s="16">
        <f>AVERAGE(D77,E77,F77,G77,H77,I77)</f>
        <v>284.66666666666669</v>
      </c>
    </row>
    <row r="78" spans="1:11" s="23" customFormat="1" ht="15" customHeight="1">
      <c r="A78" s="50"/>
      <c r="B78" s="14"/>
      <c r="C78" s="14"/>
      <c r="D78" s="62"/>
      <c r="E78" s="62"/>
      <c r="F78" s="62"/>
      <c r="G78" s="62"/>
      <c r="H78" s="62"/>
      <c r="I78" s="62"/>
      <c r="J78" s="80"/>
      <c r="K78" s="16"/>
    </row>
    <row r="80" spans="1:11" s="51" customFormat="1" ht="24" customHeight="1" thickBot="1">
      <c r="A80" s="83" t="s">
        <v>68</v>
      </c>
      <c r="B80" s="83"/>
      <c r="C80" s="83"/>
      <c r="D80" s="84" t="s">
        <v>1</v>
      </c>
      <c r="E80" s="85"/>
      <c r="F80" s="85"/>
      <c r="G80" s="85"/>
      <c r="H80" s="85"/>
      <c r="I80" s="85"/>
      <c r="J80" s="86" t="s">
        <v>71</v>
      </c>
      <c r="K80" s="87"/>
    </row>
    <row r="81" spans="1:12" s="40" customFormat="1" ht="24" customHeight="1" thickBot="1">
      <c r="A81" s="5" t="s">
        <v>2</v>
      </c>
      <c r="B81" s="6" t="s">
        <v>14</v>
      </c>
      <c r="C81" s="9" t="s">
        <v>3</v>
      </c>
      <c r="D81" s="35">
        <v>1</v>
      </c>
      <c r="E81" s="36">
        <v>2</v>
      </c>
      <c r="F81" s="35">
        <v>3</v>
      </c>
      <c r="G81" s="37">
        <v>4</v>
      </c>
      <c r="H81" s="37">
        <v>5</v>
      </c>
      <c r="I81" s="36">
        <v>6</v>
      </c>
      <c r="J81" s="38" t="s">
        <v>5</v>
      </c>
      <c r="K81" s="39" t="s">
        <v>6</v>
      </c>
    </row>
    <row r="82" spans="1:12" s="23" customFormat="1" ht="15" customHeight="1">
      <c r="A82" s="18">
        <v>1</v>
      </c>
      <c r="B82" s="44" t="s">
        <v>37</v>
      </c>
      <c r="C82" s="42" t="s">
        <v>83</v>
      </c>
      <c r="D82" s="45">
        <v>285</v>
      </c>
      <c r="E82" s="20">
        <v>294</v>
      </c>
      <c r="F82" s="20">
        <v>290</v>
      </c>
      <c r="G82" s="20">
        <v>283</v>
      </c>
      <c r="H82" s="21">
        <v>292</v>
      </c>
      <c r="I82" s="20">
        <v>289</v>
      </c>
      <c r="J82" s="74">
        <f>SUM(D82:I82)</f>
        <v>1733</v>
      </c>
      <c r="K82" s="22">
        <f>AVERAGE(D82,E82,F82,G82,H82,I82)</f>
        <v>288.83333333333331</v>
      </c>
    </row>
    <row r="83" spans="1:12" s="23" customFormat="1" ht="15" customHeight="1">
      <c r="A83" s="50"/>
      <c r="B83" s="14"/>
      <c r="C83" s="14"/>
      <c r="D83" s="62"/>
      <c r="E83" s="62"/>
      <c r="F83" s="62"/>
      <c r="G83" s="62"/>
      <c r="H83" s="62"/>
      <c r="I83" s="62"/>
      <c r="J83" s="80"/>
      <c r="K83" s="16"/>
    </row>
    <row r="84" spans="1:12" s="40" customFormat="1" ht="15" customHeight="1">
      <c r="A84" s="64"/>
      <c r="B84" s="64"/>
      <c r="C84" s="64"/>
      <c r="D84" s="65"/>
      <c r="E84" s="65"/>
      <c r="F84" s="65"/>
      <c r="G84" s="65"/>
      <c r="H84" s="65"/>
      <c r="I84" s="65"/>
      <c r="J84" s="64"/>
      <c r="K84" s="66"/>
    </row>
    <row r="85" spans="1:12" s="51" customFormat="1" ht="24" hidden="1" customHeight="1" thickBot="1">
      <c r="A85" s="83" t="s">
        <v>69</v>
      </c>
      <c r="B85" s="83"/>
      <c r="C85" s="88"/>
      <c r="D85" s="85" t="s">
        <v>1</v>
      </c>
      <c r="E85" s="85"/>
      <c r="F85" s="85"/>
      <c r="G85" s="85"/>
      <c r="H85" s="85"/>
      <c r="I85" s="85"/>
      <c r="J85" s="86" t="s">
        <v>72</v>
      </c>
      <c r="K85" s="87"/>
    </row>
    <row r="86" spans="1:12" s="40" customFormat="1" ht="24" hidden="1" customHeight="1" thickBot="1">
      <c r="A86" s="5" t="s">
        <v>2</v>
      </c>
      <c r="B86" s="6" t="s">
        <v>14</v>
      </c>
      <c r="C86" s="9" t="s">
        <v>3</v>
      </c>
      <c r="D86" s="35">
        <v>1</v>
      </c>
      <c r="E86" s="36">
        <v>2</v>
      </c>
      <c r="F86" s="35">
        <v>3</v>
      </c>
      <c r="G86" s="37">
        <v>4</v>
      </c>
      <c r="H86" s="37">
        <v>5</v>
      </c>
      <c r="I86" s="36">
        <v>6</v>
      </c>
      <c r="J86" s="38" t="s">
        <v>5</v>
      </c>
      <c r="K86" s="39" t="s">
        <v>6</v>
      </c>
    </row>
    <row r="87" spans="1:12" s="23" customFormat="1" ht="15" hidden="1" customHeight="1">
      <c r="A87" s="18">
        <v>1</v>
      </c>
      <c r="B87" s="41"/>
      <c r="C87" s="42"/>
      <c r="D87" s="43"/>
      <c r="E87" s="43"/>
      <c r="F87" s="43"/>
      <c r="G87" s="43"/>
      <c r="H87" s="43"/>
      <c r="I87" s="59"/>
      <c r="J87" s="75">
        <f>SUM(D87:I87)</f>
        <v>0</v>
      </c>
      <c r="K87" s="60">
        <v>0</v>
      </c>
    </row>
    <row r="88" spans="1:12" s="23" customFormat="1" ht="15" hidden="1" customHeight="1">
      <c r="A88" s="50"/>
      <c r="B88" s="14"/>
      <c r="C88" s="14"/>
      <c r="D88" s="58"/>
      <c r="E88" s="62"/>
      <c r="F88" s="62"/>
      <c r="G88" s="62"/>
      <c r="H88" s="70"/>
      <c r="I88" s="70"/>
      <c r="J88" s="71"/>
      <c r="K88" s="72"/>
    </row>
    <row r="89" spans="1:12" s="51" customFormat="1" ht="24" customHeight="1" thickBot="1">
      <c r="A89" s="83" t="s">
        <v>70</v>
      </c>
      <c r="B89" s="83"/>
      <c r="C89" s="83"/>
      <c r="D89" s="84" t="s">
        <v>1</v>
      </c>
      <c r="E89" s="85"/>
      <c r="F89" s="85"/>
      <c r="G89" s="85"/>
      <c r="H89" s="85"/>
      <c r="I89" s="85"/>
      <c r="J89" s="86" t="s">
        <v>73</v>
      </c>
      <c r="K89" s="87"/>
    </row>
    <row r="90" spans="1:12" s="40" customFormat="1" ht="24" customHeight="1" thickBot="1">
      <c r="A90" s="5" t="s">
        <v>2</v>
      </c>
      <c r="B90" s="6" t="s">
        <v>14</v>
      </c>
      <c r="C90" s="9" t="s">
        <v>3</v>
      </c>
      <c r="D90" s="35">
        <v>1</v>
      </c>
      <c r="E90" s="36">
        <v>2</v>
      </c>
      <c r="F90" s="35">
        <v>3</v>
      </c>
      <c r="G90" s="37">
        <v>4</v>
      </c>
      <c r="H90" s="37">
        <v>5</v>
      </c>
      <c r="I90" s="36">
        <v>6</v>
      </c>
      <c r="J90" s="38" t="s">
        <v>5</v>
      </c>
      <c r="K90" s="39" t="s">
        <v>6</v>
      </c>
    </row>
    <row r="91" spans="1:12" s="28" customFormat="1" ht="15" customHeight="1">
      <c r="A91" s="18">
        <v>1</v>
      </c>
      <c r="B91" s="44" t="s">
        <v>41</v>
      </c>
      <c r="C91" s="42" t="s">
        <v>87</v>
      </c>
      <c r="D91" s="45">
        <v>296</v>
      </c>
      <c r="E91" s="21">
        <v>294</v>
      </c>
      <c r="F91" s="21">
        <v>294</v>
      </c>
      <c r="G91" s="21">
        <v>297</v>
      </c>
      <c r="H91" s="21">
        <v>297</v>
      </c>
      <c r="I91" s="19">
        <v>296</v>
      </c>
      <c r="J91" s="74">
        <f t="shared" ref="J91:J97" si="12">SUM(D91:I91)</f>
        <v>1774</v>
      </c>
      <c r="K91" s="16">
        <f t="shared" ref="K91:K97" si="13">AVERAGE(D91,E91,F91,G91,H91,I91)</f>
        <v>295.66666666666669</v>
      </c>
      <c r="L91" s="55"/>
    </row>
    <row r="92" spans="1:12" s="23" customFormat="1" ht="15" customHeight="1">
      <c r="A92" s="18">
        <v>2</v>
      </c>
      <c r="B92" s="44" t="s">
        <v>40</v>
      </c>
      <c r="C92" s="42" t="s">
        <v>97</v>
      </c>
      <c r="D92" s="45">
        <v>293</v>
      </c>
      <c r="E92" s="21">
        <v>296</v>
      </c>
      <c r="F92" s="21">
        <v>294</v>
      </c>
      <c r="G92" s="21">
        <v>296</v>
      </c>
      <c r="H92" s="21">
        <v>298</v>
      </c>
      <c r="I92" s="19">
        <v>296</v>
      </c>
      <c r="J92" s="74">
        <f t="shared" si="12"/>
        <v>1773</v>
      </c>
      <c r="K92" s="16">
        <f t="shared" si="13"/>
        <v>295.5</v>
      </c>
      <c r="L92" s="53"/>
    </row>
    <row r="93" spans="1:12" s="23" customFormat="1" ht="15" customHeight="1">
      <c r="A93" s="18">
        <v>3</v>
      </c>
      <c r="B93" s="54" t="s">
        <v>43</v>
      </c>
      <c r="C93" s="52" t="s">
        <v>99</v>
      </c>
      <c r="D93" s="45">
        <v>290</v>
      </c>
      <c r="E93" s="21">
        <v>292</v>
      </c>
      <c r="F93" s="21">
        <v>296</v>
      </c>
      <c r="G93" s="21">
        <v>282</v>
      </c>
      <c r="H93" s="21">
        <v>285</v>
      </c>
      <c r="I93" s="62">
        <v>293</v>
      </c>
      <c r="J93" s="74">
        <f t="shared" si="12"/>
        <v>1738</v>
      </c>
      <c r="K93" s="16">
        <f t="shared" si="13"/>
        <v>289.66666666666669</v>
      </c>
      <c r="L93" s="53"/>
    </row>
    <row r="94" spans="1:12" ht="15" customHeight="1">
      <c r="A94" s="19">
        <v>4</v>
      </c>
      <c r="B94" s="46" t="s">
        <v>42</v>
      </c>
      <c r="C94" s="47" t="s">
        <v>86</v>
      </c>
      <c r="D94" s="45">
        <v>284</v>
      </c>
      <c r="E94" s="21">
        <v>285</v>
      </c>
      <c r="F94" s="21">
        <v>282</v>
      </c>
      <c r="G94" s="21">
        <v>291</v>
      </c>
      <c r="H94" s="21">
        <v>285</v>
      </c>
      <c r="I94" s="21">
        <v>283</v>
      </c>
      <c r="J94" s="74">
        <f t="shared" si="12"/>
        <v>1710</v>
      </c>
      <c r="K94" s="56">
        <f t="shared" si="13"/>
        <v>285</v>
      </c>
      <c r="L94" s="57"/>
    </row>
    <row r="95" spans="1:12" s="28" customFormat="1" ht="15" customHeight="1">
      <c r="A95" s="19">
        <v>5</v>
      </c>
      <c r="B95" s="46" t="s">
        <v>44</v>
      </c>
      <c r="C95" s="47" t="s">
        <v>52</v>
      </c>
      <c r="D95" s="58">
        <v>288</v>
      </c>
      <c r="E95" s="21">
        <v>280</v>
      </c>
      <c r="F95" s="21">
        <v>280</v>
      </c>
      <c r="G95" s="21">
        <v>289</v>
      </c>
      <c r="H95" s="21">
        <v>285</v>
      </c>
      <c r="I95" s="19">
        <v>283</v>
      </c>
      <c r="J95" s="74">
        <f t="shared" si="12"/>
        <v>1705</v>
      </c>
      <c r="K95" s="16">
        <f t="shared" si="13"/>
        <v>284.16666666666669</v>
      </c>
      <c r="L95" s="55"/>
    </row>
    <row r="96" spans="1:12" s="28" customFormat="1" ht="15" customHeight="1">
      <c r="A96" s="19">
        <v>6</v>
      </c>
      <c r="B96" s="46" t="s">
        <v>46</v>
      </c>
      <c r="C96" s="47" t="s">
        <v>52</v>
      </c>
      <c r="D96" s="45">
        <v>269</v>
      </c>
      <c r="E96" s="21">
        <v>275</v>
      </c>
      <c r="F96" s="21">
        <v>273</v>
      </c>
      <c r="G96" s="21">
        <v>283</v>
      </c>
      <c r="H96" s="21">
        <v>280</v>
      </c>
      <c r="I96" s="19">
        <v>287</v>
      </c>
      <c r="J96" s="74">
        <f t="shared" si="12"/>
        <v>1667</v>
      </c>
      <c r="K96" s="16">
        <f t="shared" si="13"/>
        <v>277.83333333333331</v>
      </c>
      <c r="L96" s="55"/>
    </row>
    <row r="97" spans="1:12" s="28" customFormat="1" ht="15" customHeight="1">
      <c r="A97" s="19">
        <v>7</v>
      </c>
      <c r="B97" s="46" t="s">
        <v>45</v>
      </c>
      <c r="C97" s="47" t="s">
        <v>86</v>
      </c>
      <c r="D97" s="45">
        <v>284</v>
      </c>
      <c r="E97" s="21">
        <v>265</v>
      </c>
      <c r="F97" s="21">
        <v>265</v>
      </c>
      <c r="G97" s="21">
        <v>276</v>
      </c>
      <c r="H97" s="21">
        <v>283</v>
      </c>
      <c r="I97" s="21">
        <v>284</v>
      </c>
      <c r="J97" s="74">
        <f t="shared" si="12"/>
        <v>1657</v>
      </c>
      <c r="K97" s="56">
        <f t="shared" si="13"/>
        <v>276.16666666666669</v>
      </c>
      <c r="L97" s="55"/>
    </row>
    <row r="98" spans="1:12" ht="15" hidden="1" customHeight="1">
      <c r="A98" s="26"/>
      <c r="B98" s="24"/>
      <c r="C98" s="26"/>
      <c r="D98" s="97" t="s">
        <v>12</v>
      </c>
      <c r="E98" s="97"/>
      <c r="F98" s="97"/>
      <c r="G98" s="97"/>
      <c r="H98" s="97"/>
      <c r="I98" s="97"/>
      <c r="J98" s="97"/>
      <c r="K98" s="97"/>
    </row>
    <row r="99" spans="1:12" s="23" customFormat="1" ht="15" customHeight="1"/>
    <row r="100" spans="1:12" ht="16.95" hidden="1" customHeight="1">
      <c r="A100" s="26"/>
      <c r="B100" s="24"/>
      <c r="C100" s="26"/>
      <c r="D100" s="95" t="s">
        <v>12</v>
      </c>
      <c r="E100" s="96"/>
      <c r="F100" s="96"/>
      <c r="G100" s="96"/>
      <c r="H100" s="96"/>
      <c r="I100" s="96"/>
      <c r="J100" s="96"/>
      <c r="K100" s="96"/>
    </row>
  </sheetData>
  <sortState ref="B91:K97">
    <sortCondition descending="1" ref="J91:J97"/>
  </sortState>
  <mergeCells count="38">
    <mergeCell ref="A19:C19"/>
    <mergeCell ref="D100:K100"/>
    <mergeCell ref="A20:C20"/>
    <mergeCell ref="D20:I20"/>
    <mergeCell ref="J20:K20"/>
    <mergeCell ref="D64:I64"/>
    <mergeCell ref="J64:K64"/>
    <mergeCell ref="A85:C85"/>
    <mergeCell ref="D85:I85"/>
    <mergeCell ref="J85:K85"/>
    <mergeCell ref="D52:I52"/>
    <mergeCell ref="J52:K52"/>
    <mergeCell ref="D98:K98"/>
    <mergeCell ref="J72:K72"/>
    <mergeCell ref="A80:C80"/>
    <mergeCell ref="D80:I80"/>
    <mergeCell ref="A1:C1"/>
    <mergeCell ref="A2:C2"/>
    <mergeCell ref="D2:I2"/>
    <mergeCell ref="J2:K2"/>
    <mergeCell ref="D18:I18"/>
    <mergeCell ref="A27:C27"/>
    <mergeCell ref="D27:I27"/>
    <mergeCell ref="J27:K27"/>
    <mergeCell ref="A52:C52"/>
    <mergeCell ref="A64:C64"/>
    <mergeCell ref="D31:I31"/>
    <mergeCell ref="J31:K31"/>
    <mergeCell ref="A41:C41"/>
    <mergeCell ref="D41:I41"/>
    <mergeCell ref="J41:K41"/>
    <mergeCell ref="A31:C31"/>
    <mergeCell ref="A89:C89"/>
    <mergeCell ref="D89:I89"/>
    <mergeCell ref="J89:K89"/>
    <mergeCell ref="A72:C72"/>
    <mergeCell ref="D72:I72"/>
    <mergeCell ref="J80:K80"/>
  </mergeCells>
  <pageMargins left="0.31496062992125984" right="0.31496062992125984" top="0.39370078740157483" bottom="0.43307086614173229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LGA</vt:lpstr>
      <vt:lpstr>LGA!Druckbereich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cp:lastPrinted>2019-05-08T10:47:43Z</cp:lastPrinted>
  <dcterms:created xsi:type="dcterms:W3CDTF">2015-11-03T11:33:49Z</dcterms:created>
  <dcterms:modified xsi:type="dcterms:W3CDTF">2019-05-08T10:48:24Z</dcterms:modified>
</cp:coreProperties>
</file>