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_R_Neumann\Desktop\RWK Kr. 7400\RWKL K r e i s 74\RWK 2019\"/>
    </mc:Choice>
  </mc:AlternateContent>
  <bookViews>
    <workbookView xWindow="0" yWindow="0" windowWidth="17280" windowHeight="7236"/>
  </bookViews>
  <sheets>
    <sheet name="Herren I + II" sheetId="1" r:id="rId1"/>
    <sheet name="Schüler" sheetId="2" r:id="rId2"/>
    <sheet name="Jugend" sheetId="3" r:id="rId3"/>
    <sheet name="Junioren I + II" sheetId="4" r:id="rId4"/>
    <sheet name="Damen I + II" sheetId="5" r:id="rId5"/>
    <sheet name="Herren III - V, Damen III - IV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5" l="1"/>
  <c r="J9" i="5"/>
  <c r="K30" i="4"/>
  <c r="J30" i="4"/>
  <c r="K26" i="4"/>
  <c r="J26" i="4"/>
  <c r="K22" i="4"/>
  <c r="J22" i="4"/>
  <c r="K21" i="4"/>
  <c r="J21" i="4"/>
  <c r="K17" i="4"/>
  <c r="J17" i="4"/>
  <c r="K11" i="4"/>
  <c r="J11" i="4"/>
  <c r="K10" i="4"/>
  <c r="J10" i="4"/>
  <c r="K9" i="4"/>
  <c r="J9" i="4"/>
  <c r="K4" i="4"/>
  <c r="J4" i="4"/>
  <c r="K18" i="6" l="1"/>
  <c r="J18" i="6"/>
  <c r="K14" i="6"/>
  <c r="J14" i="6"/>
  <c r="K11" i="6"/>
  <c r="J11" i="6"/>
  <c r="K4" i="6"/>
  <c r="J4" i="6"/>
  <c r="K17" i="3"/>
  <c r="J17" i="3"/>
  <c r="K16" i="3"/>
  <c r="J16" i="3"/>
  <c r="K11" i="3"/>
  <c r="J11" i="3"/>
  <c r="K10" i="3"/>
  <c r="J10" i="3"/>
  <c r="K5" i="3"/>
  <c r="J5" i="3"/>
  <c r="K4" i="3"/>
  <c r="J4" i="3"/>
  <c r="K18" i="2"/>
  <c r="J18" i="2"/>
  <c r="K13" i="2"/>
  <c r="J13" i="2"/>
  <c r="K12" i="2"/>
  <c r="J12" i="2"/>
  <c r="K9" i="2"/>
  <c r="J9" i="2"/>
  <c r="K4" i="2"/>
  <c r="J4" i="2"/>
  <c r="K42" i="1"/>
  <c r="J42" i="1"/>
  <c r="K41" i="1"/>
  <c r="J41" i="1"/>
  <c r="K40" i="1"/>
  <c r="J40" i="1"/>
  <c r="K39" i="1"/>
  <c r="J39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0" i="1"/>
  <c r="J10" i="1"/>
  <c r="K9" i="1"/>
  <c r="J9" i="1"/>
  <c r="K8" i="1"/>
  <c r="J8" i="1"/>
  <c r="K7" i="1"/>
  <c r="J7" i="1"/>
  <c r="K6" i="1"/>
  <c r="J6" i="1"/>
  <c r="K5" i="1"/>
  <c r="J5" i="1"/>
</calcChain>
</file>

<file path=xl/sharedStrings.xml><?xml version="1.0" encoding="utf-8"?>
<sst xmlns="http://schemas.openxmlformats.org/spreadsheetml/2006/main" count="284" uniqueCount="109">
  <si>
    <t xml:space="preserve">Luftgewehr </t>
  </si>
  <si>
    <t>Mannschaften</t>
  </si>
  <si>
    <t>Herren</t>
  </si>
  <si>
    <t>Rundenwettkampf Nr.</t>
  </si>
  <si>
    <t>1.10.10</t>
  </si>
  <si>
    <t>Rang</t>
  </si>
  <si>
    <t>Verein</t>
  </si>
  <si>
    <t xml:space="preserve"> </t>
  </si>
  <si>
    <t>gesamt</t>
  </si>
  <si>
    <t>Schnitt</t>
  </si>
  <si>
    <t>SSV Lenne e. V. 1</t>
  </si>
  <si>
    <t xml:space="preserve">St. Michael Olsberg </t>
  </si>
  <si>
    <t xml:space="preserve">St. Antonius Ostwig </t>
  </si>
  <si>
    <t>SpSch. Eslohe</t>
  </si>
  <si>
    <t>St. Engelbertus Medelon 1</t>
  </si>
  <si>
    <t>SSG Wenholthausen</t>
  </si>
  <si>
    <t>Einzelschützen</t>
  </si>
  <si>
    <t>Herren I (21 - 40)</t>
  </si>
  <si>
    <t>Schütze</t>
  </si>
  <si>
    <t>Vogt, Kevin</t>
  </si>
  <si>
    <t>SSV Lenne e.V.</t>
  </si>
  <si>
    <t>Vornweg, Tobias</t>
  </si>
  <si>
    <t>Waßmuth, Niklas</t>
  </si>
  <si>
    <t>St. Engelbertus Medelon</t>
  </si>
  <si>
    <t>Neumann, Oliver</t>
  </si>
  <si>
    <t>St. Hub. Brilon</t>
  </si>
  <si>
    <t>Schmidt, Simon</t>
  </si>
  <si>
    <t xml:space="preserve">SSV Lenne e.V. </t>
  </si>
  <si>
    <t>Pick, Fabian</t>
  </si>
  <si>
    <t>Sabinarz, Simon</t>
  </si>
  <si>
    <t>St. Michael Olsberg</t>
  </si>
  <si>
    <t>Dickmann, Timo</t>
  </si>
  <si>
    <t>St. Antonius Ostwig</t>
  </si>
  <si>
    <t>Buschmann, David</t>
  </si>
  <si>
    <t>SGes Winterberg</t>
  </si>
  <si>
    <t>Schnellen, Pascal</t>
  </si>
  <si>
    <t xml:space="preserve">St. Engelbertus Medelon </t>
  </si>
  <si>
    <t>Beulke, Florian</t>
  </si>
  <si>
    <t>Sternberg, Gregor</t>
  </si>
  <si>
    <t>Steber, Manuel</t>
  </si>
  <si>
    <t>Kersting, Timo</t>
  </si>
  <si>
    <t>Wiese, Michael</t>
  </si>
  <si>
    <t>Schmidt, Thomas</t>
  </si>
  <si>
    <t>Kremer, Tobias</t>
  </si>
  <si>
    <t>Evers, Niclas</t>
  </si>
  <si>
    <t>Dünnebacke, Marc</t>
  </si>
  <si>
    <t>Vornweg, Rüdiger</t>
  </si>
  <si>
    <t>Herren II (41 - 50)</t>
  </si>
  <si>
    <t>1.10.12</t>
  </si>
  <si>
    <t>Klamandt, Christian</t>
  </si>
  <si>
    <t>Köper, Boris</t>
  </si>
  <si>
    <t>Schröder, Björn</t>
  </si>
  <si>
    <t>Schüngel, Franz-Josef</t>
  </si>
  <si>
    <t xml:space="preserve">Schülerklasse </t>
  </si>
  <si>
    <t>1.10.20</t>
  </si>
  <si>
    <t>SG Meschede-Nord</t>
  </si>
  <si>
    <r>
      <t xml:space="preserve">Schülerklasse </t>
    </r>
    <r>
      <rPr>
        <b/>
        <sz val="14"/>
        <color indexed="60"/>
        <rFont val="Arial"/>
        <family val="2"/>
      </rPr>
      <t>(m</t>
    </r>
    <r>
      <rPr>
        <b/>
        <sz val="14"/>
        <rFont val="Arial"/>
        <family val="2"/>
      </rPr>
      <t xml:space="preserve">) </t>
    </r>
  </si>
  <si>
    <t>Schauerte, Jakob</t>
  </si>
  <si>
    <t>St. Severinus Calle</t>
  </si>
  <si>
    <r>
      <t>Schülerklasse (</t>
    </r>
    <r>
      <rPr>
        <b/>
        <sz val="14"/>
        <color indexed="60"/>
        <rFont val="Arial"/>
        <family val="2"/>
      </rPr>
      <t>w</t>
    </r>
    <r>
      <rPr>
        <b/>
        <sz val="14"/>
        <rFont val="Arial"/>
        <family val="2"/>
      </rPr>
      <t xml:space="preserve">) </t>
    </r>
  </si>
  <si>
    <t>1.10.21</t>
  </si>
  <si>
    <r>
      <t xml:space="preserve">Schülerklasse </t>
    </r>
    <r>
      <rPr>
        <b/>
        <sz val="14"/>
        <color indexed="60"/>
        <rFont val="Arial"/>
        <family val="2"/>
      </rPr>
      <t>(</t>
    </r>
    <r>
      <rPr>
        <b/>
        <sz val="14"/>
        <color rgb="FFFF0000"/>
        <rFont val="Arial"/>
        <family val="2"/>
      </rPr>
      <t>w</t>
    </r>
    <r>
      <rPr>
        <b/>
        <sz val="14"/>
        <rFont val="Arial"/>
        <family val="2"/>
      </rPr>
      <t xml:space="preserve">) </t>
    </r>
  </si>
  <si>
    <t>Altbrod, Lisa</t>
  </si>
  <si>
    <t>Jugendklasse</t>
  </si>
  <si>
    <t>1.10.30</t>
  </si>
  <si>
    <t>St. Sev. Calle</t>
  </si>
  <si>
    <t>SSG St. Michael SBS Grevenstein 1</t>
  </si>
  <si>
    <r>
      <t>Jugendklasse (</t>
    </r>
    <r>
      <rPr>
        <b/>
        <sz val="14"/>
        <color indexed="60"/>
        <rFont val="Arial"/>
        <family val="2"/>
      </rPr>
      <t>m</t>
    </r>
    <r>
      <rPr>
        <b/>
        <sz val="14"/>
        <rFont val="Arial"/>
        <family val="2"/>
      </rPr>
      <t>) (15 - 16)</t>
    </r>
  </si>
  <si>
    <t>Rickert, Julian</t>
  </si>
  <si>
    <t>Köstens, Mika</t>
  </si>
  <si>
    <r>
      <t>Jugendklasse (</t>
    </r>
    <r>
      <rPr>
        <b/>
        <sz val="14"/>
        <color indexed="60"/>
        <rFont val="Arial"/>
        <family val="2"/>
      </rPr>
      <t>w</t>
    </r>
    <r>
      <rPr>
        <b/>
        <sz val="14"/>
        <rFont val="Arial"/>
        <family val="2"/>
      </rPr>
      <t>) (15 - 16)</t>
    </r>
  </si>
  <si>
    <t>1.10.31</t>
  </si>
  <si>
    <t>Schützin</t>
  </si>
  <si>
    <t>Harm, Jana</t>
  </si>
  <si>
    <t>Köper, Franziska</t>
  </si>
  <si>
    <t>SSG  Wenholthausen</t>
  </si>
  <si>
    <t>Juniorenklasse</t>
  </si>
  <si>
    <t>1.10.40</t>
  </si>
  <si>
    <r>
      <t>Junioren I (</t>
    </r>
    <r>
      <rPr>
        <b/>
        <sz val="14"/>
        <color indexed="60"/>
        <rFont val="Arial"/>
        <family val="2"/>
      </rPr>
      <t>m</t>
    </r>
    <r>
      <rPr>
        <b/>
        <sz val="14"/>
        <color indexed="8"/>
        <rFont val="Arial"/>
        <family val="2"/>
      </rPr>
      <t>) (19 - 20)</t>
    </r>
  </si>
  <si>
    <t>Schneider, Johannes</t>
  </si>
  <si>
    <t>St. Mich. Olsberg</t>
  </si>
  <si>
    <t>Böhner, Stephan</t>
  </si>
  <si>
    <t>Feldmann, Elias</t>
  </si>
  <si>
    <t>*Ringabzug wg. Fristüberschreitung</t>
  </si>
  <si>
    <t>Ringabzug wg. Fristüberschreitung</t>
  </si>
  <si>
    <r>
      <t>Juniorinnen A (</t>
    </r>
    <r>
      <rPr>
        <b/>
        <sz val="12"/>
        <color indexed="60"/>
        <rFont val="Arial"/>
        <family val="2"/>
      </rPr>
      <t>w</t>
    </r>
    <r>
      <rPr>
        <b/>
        <sz val="12"/>
        <color indexed="8"/>
        <rFont val="Arial"/>
        <family val="2"/>
      </rPr>
      <t xml:space="preserve">) </t>
    </r>
  </si>
  <si>
    <t>1.10.41</t>
  </si>
  <si>
    <r>
      <t>Junioren II (</t>
    </r>
    <r>
      <rPr>
        <b/>
        <sz val="14"/>
        <color indexed="60"/>
        <rFont val="Arial"/>
        <family val="2"/>
      </rPr>
      <t>m</t>
    </r>
    <r>
      <rPr>
        <b/>
        <sz val="14"/>
        <color indexed="8"/>
        <rFont val="Arial"/>
        <family val="2"/>
      </rPr>
      <t>) (17 - 18)</t>
    </r>
  </si>
  <si>
    <t>1.10.42</t>
  </si>
  <si>
    <t>Klauke, Tim-Uwe</t>
  </si>
  <si>
    <t>Liapis, Alexandros</t>
  </si>
  <si>
    <r>
      <t>Juniorinnen B (</t>
    </r>
    <r>
      <rPr>
        <b/>
        <sz val="14"/>
        <color indexed="60"/>
        <rFont val="Arial"/>
        <family val="2"/>
      </rPr>
      <t>w</t>
    </r>
    <r>
      <rPr>
        <b/>
        <sz val="14"/>
        <color indexed="8"/>
        <rFont val="Arial"/>
        <family val="2"/>
      </rPr>
      <t xml:space="preserve">) </t>
    </r>
  </si>
  <si>
    <t>1.10.43</t>
  </si>
  <si>
    <r>
      <t>Juniorinnen II (</t>
    </r>
    <r>
      <rPr>
        <b/>
        <sz val="14"/>
        <color indexed="60"/>
        <rFont val="Arial"/>
        <family val="2"/>
      </rPr>
      <t>w</t>
    </r>
    <r>
      <rPr>
        <b/>
        <sz val="14"/>
        <color indexed="8"/>
        <rFont val="Arial"/>
        <family val="2"/>
      </rPr>
      <t>) (17 - 18)</t>
    </r>
  </si>
  <si>
    <t>Wiese, Henrike</t>
  </si>
  <si>
    <t>Einzelschützinnen</t>
  </si>
  <si>
    <t>Damen I (21 - 40)</t>
  </si>
  <si>
    <t>1.10.11</t>
  </si>
  <si>
    <t>Damen II (41 - 50)</t>
  </si>
  <si>
    <t>1.10.13</t>
  </si>
  <si>
    <t>Altersklasse</t>
  </si>
  <si>
    <t>1.10.50</t>
  </si>
  <si>
    <t xml:space="preserve"> Seniorinnen </t>
  </si>
  <si>
    <t>1.10.61</t>
  </si>
  <si>
    <t>Himmelrath, Ursula</t>
  </si>
  <si>
    <t>Damen III (51 - 60)</t>
  </si>
  <si>
    <t>1.10.15</t>
  </si>
  <si>
    <t>Herren IV (61 - 70)</t>
  </si>
  <si>
    <t>1.10.16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</si>
</sst>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>
    <font>
      <sz val="12"/>
      <color theme="1"/>
      <name val="Arial"/>
      <family val="2"/>
    </font>
    <font>
      <sz val="10"/>
      <name val="Abadi MT Condensed Light"/>
      <family val="2"/>
    </font>
    <font>
      <b/>
      <u val="double"/>
      <sz val="16"/>
      <name val="Abadi MT Condensed Light"/>
    </font>
    <font>
      <b/>
      <sz val="10"/>
      <name val="Abadi MT Condensed Light"/>
      <family val="2"/>
    </font>
    <font>
      <sz val="10"/>
      <name val="Arial"/>
      <family val="2"/>
    </font>
    <font>
      <b/>
      <u val="double"/>
      <sz val="14"/>
      <name val="Abadi MT Condensed Light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 val="double"/>
      <sz val="14"/>
      <name val="Arial"/>
      <family val="2"/>
    </font>
    <font>
      <b/>
      <u/>
      <sz val="14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4"/>
      <color theme="9" tint="-0.249977111117893"/>
      <name val="Arial"/>
      <family val="2"/>
    </font>
    <font>
      <sz val="10"/>
      <color theme="9" tint="-0.249977111117893"/>
      <name val="Arial"/>
      <family val="2"/>
    </font>
    <font>
      <b/>
      <sz val="10"/>
      <color theme="9" tint="-0.249977111117893"/>
      <name val="Arial"/>
      <family val="2"/>
    </font>
    <font>
      <sz val="10"/>
      <color theme="1"/>
      <name val="Abadi MT Condensed Light"/>
      <family val="2"/>
    </font>
    <font>
      <b/>
      <sz val="14"/>
      <name val="Abadi MT Condensed Light"/>
    </font>
    <font>
      <sz val="12"/>
      <color indexed="8"/>
      <name val="Arial"/>
      <family val="2"/>
    </font>
    <font>
      <sz val="10"/>
      <color theme="1"/>
      <name val="Arial"/>
      <family val="2"/>
    </font>
    <font>
      <b/>
      <sz val="14"/>
      <color indexed="60"/>
      <name val="Arial"/>
      <family val="2"/>
    </font>
    <font>
      <sz val="10"/>
      <name val="Abadi MT Condensed Light"/>
    </font>
    <font>
      <b/>
      <sz val="10"/>
      <name val="Abadi MT Condensed Light"/>
    </font>
    <font>
      <b/>
      <sz val="11"/>
      <name val="Arial"/>
      <family val="2"/>
    </font>
    <font>
      <sz val="10"/>
      <color rgb="FFC00000"/>
      <name val="Arial"/>
      <family val="2"/>
    </font>
    <font>
      <b/>
      <sz val="14"/>
      <color rgb="FFFF0000"/>
      <name val="Arial"/>
      <family val="2"/>
    </font>
    <font>
      <b/>
      <sz val="16"/>
      <color indexed="11"/>
      <name val="Arial"/>
      <family val="2"/>
    </font>
    <font>
      <b/>
      <u val="double"/>
      <sz val="14"/>
      <name val="Abadi MT Condensed Light"/>
      <family val="2"/>
    </font>
    <font>
      <u val="double"/>
      <sz val="14"/>
      <name val="Abadi MT Condensed Light"/>
      <family val="2"/>
    </font>
    <font>
      <b/>
      <sz val="12"/>
      <color indexed="8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b/>
      <u val="double"/>
      <sz val="14"/>
      <color rgb="FFFF0000"/>
      <name val="Arial"/>
      <family val="2"/>
    </font>
    <font>
      <u val="double"/>
      <sz val="14"/>
      <color rgb="FFFF0000"/>
      <name val="Arial"/>
      <family val="2"/>
    </font>
    <font>
      <u val="double"/>
      <sz val="14"/>
      <name val="Arial"/>
      <family val="2"/>
    </font>
    <font>
      <b/>
      <sz val="14"/>
      <color indexed="8"/>
      <name val="Arial"/>
      <family val="2"/>
    </font>
    <font>
      <b/>
      <sz val="10"/>
      <color rgb="FF548235"/>
      <name val="Arial"/>
      <family val="2"/>
    </font>
    <font>
      <b/>
      <sz val="10"/>
      <color rgb="FFC00000"/>
      <name val="Abadi MT Condensed Light"/>
    </font>
    <font>
      <sz val="10"/>
      <color rgb="FF2B5F1F"/>
      <name val="Arial"/>
      <family val="2"/>
    </font>
    <font>
      <b/>
      <sz val="12"/>
      <color indexed="60"/>
      <name val="Arial"/>
      <family val="2"/>
    </font>
    <font>
      <sz val="12"/>
      <name val="Abadi MT Condensed Light"/>
      <family val="2"/>
    </font>
    <font>
      <b/>
      <sz val="12"/>
      <name val="Abadi MT Condensed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8"/>
      </left>
      <right style="thin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ck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ck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24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vertical="center"/>
    </xf>
    <xf numFmtId="0" fontId="8" fillId="0" borderId="7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164" fontId="4" fillId="0" borderId="10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164" fontId="4" fillId="0" borderId="18" xfId="0" applyNumberFormat="1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vertical="center"/>
    </xf>
    <xf numFmtId="0" fontId="9" fillId="0" borderId="21" xfId="0" applyFont="1" applyFill="1" applyBorder="1" applyAlignment="1">
      <alignment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164" fontId="4" fillId="0" borderId="2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9" fillId="0" borderId="0" xfId="0" applyFont="1" applyFill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vertical="center"/>
    </xf>
    <xf numFmtId="0" fontId="23" fillId="0" borderId="13" xfId="0" applyFont="1" applyFill="1" applyBorder="1" applyAlignment="1">
      <alignment vertical="center"/>
    </xf>
    <xf numFmtId="0" fontId="17" fillId="0" borderId="8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9" fillId="0" borderId="10" xfId="0" applyFont="1" applyFill="1" applyBorder="1"/>
    <xf numFmtId="0" fontId="3" fillId="0" borderId="13" xfId="0" applyFont="1" applyFill="1" applyBorder="1" applyAlignment="1">
      <alignment vertical="center"/>
    </xf>
    <xf numFmtId="0" fontId="1" fillId="0" borderId="13" xfId="0" applyFont="1" applyFill="1" applyBorder="1" applyAlignment="1">
      <alignment horizontal="center" vertical="center"/>
    </xf>
    <xf numFmtId="0" fontId="9" fillId="0" borderId="26" xfId="0" applyFont="1" applyFill="1" applyBorder="1"/>
    <xf numFmtId="0" fontId="9" fillId="0" borderId="19" xfId="0" applyFont="1" applyFill="1" applyBorder="1"/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22" fillId="0" borderId="23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164" fontId="9" fillId="0" borderId="18" xfId="0" applyNumberFormat="1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vertical="center"/>
    </xf>
    <xf numFmtId="0" fontId="22" fillId="0" borderId="6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vertical="center"/>
    </xf>
    <xf numFmtId="0" fontId="9" fillId="0" borderId="16" xfId="0" applyFont="1" applyFill="1" applyBorder="1" applyAlignment="1">
      <alignment horizontal="left" vertical="center"/>
    </xf>
    <xf numFmtId="164" fontId="9" fillId="0" borderId="29" xfId="0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vertical="center"/>
    </xf>
    <xf numFmtId="164" fontId="4" fillId="0" borderId="3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164" fontId="28" fillId="0" borderId="0" xfId="0" applyNumberFormat="1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4" fillId="0" borderId="17" xfId="0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vertical="center"/>
    </xf>
    <xf numFmtId="0" fontId="4" fillId="0" borderId="23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vertical="center"/>
    </xf>
    <xf numFmtId="0" fontId="33" fillId="0" borderId="0" xfId="0" applyFont="1" applyFill="1" applyBorder="1" applyAlignment="1">
      <alignment vertical="center"/>
    </xf>
    <xf numFmtId="0" fontId="34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34" fillId="0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34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9" fillId="0" borderId="28" xfId="0" applyFont="1" applyFill="1" applyBorder="1"/>
    <xf numFmtId="0" fontId="12" fillId="0" borderId="12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38" fillId="0" borderId="8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164" fontId="4" fillId="0" borderId="29" xfId="0" applyNumberFormat="1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/>
    </xf>
    <xf numFmtId="0" fontId="9" fillId="0" borderId="24" xfId="0" applyFont="1" applyFill="1" applyBorder="1" applyAlignment="1">
      <alignment horizontal="center" vertical="center"/>
    </xf>
    <xf numFmtId="0" fontId="23" fillId="0" borderId="22" xfId="0" applyFont="1" applyFill="1" applyBorder="1" applyAlignment="1">
      <alignment vertical="center"/>
    </xf>
    <xf numFmtId="0" fontId="23" fillId="0" borderId="24" xfId="0" applyFont="1" applyFill="1" applyBorder="1" applyAlignment="1">
      <alignment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vertical="center" wrapText="1"/>
    </xf>
    <xf numFmtId="0" fontId="42" fillId="0" borderId="0" xfId="0" applyFont="1" applyFill="1" applyBorder="1" applyAlignment="1">
      <alignment vertical="center"/>
    </xf>
    <xf numFmtId="0" fontId="4" fillId="0" borderId="0" xfId="0" applyFo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9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9" fillId="0" borderId="28" xfId="0" applyFont="1" applyFill="1" applyBorder="1" applyAlignment="1">
      <alignment vertical="center"/>
    </xf>
    <xf numFmtId="0" fontId="36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4" fontId="36" fillId="0" borderId="0" xfId="0" applyNumberFormat="1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vertical="center"/>
    </xf>
    <xf numFmtId="0" fontId="4" fillId="0" borderId="33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10" fillId="0" borderId="0" xfId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49" fontId="19" fillId="2" borderId="2" xfId="0" applyNumberFormat="1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/>
    </xf>
    <xf numFmtId="0" fontId="18" fillId="2" borderId="1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37" fillId="2" borderId="1" xfId="0" applyFont="1" applyFill="1" applyBorder="1" applyAlignment="1">
      <alignment horizontal="left" vertical="center"/>
    </xf>
    <xf numFmtId="0" fontId="37" fillId="2" borderId="11" xfId="0" applyFont="1" applyFill="1" applyBorder="1" applyAlignment="1">
      <alignment horizontal="left" vertical="center"/>
    </xf>
    <xf numFmtId="49" fontId="30" fillId="2" borderId="2" xfId="0" applyNumberFormat="1" applyFont="1" applyFill="1" applyBorder="1" applyAlignment="1">
      <alignment horizontal="center" vertical="center"/>
    </xf>
    <xf numFmtId="49" fontId="30" fillId="2" borderId="1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</cellXfs>
  <cellStyles count="2">
    <cellStyle name="Standard" xfId="0" builtinId="0"/>
    <cellStyle name="Standard_RWK-LP 2011" xfId="1"/>
  </cellStyles>
  <dxfs count="0"/>
  <tableStyles count="0" defaultTableStyle="TableStyleMedium2" defaultPivotStyle="PivotStyleLight16"/>
  <colors>
    <mruColors>
      <color rgb="FF00FFFF"/>
      <color rgb="FFFF33CC"/>
      <color rgb="FFEB7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B7900"/>
  </sheetPr>
  <dimension ref="A1:K42"/>
  <sheetViews>
    <sheetView tabSelected="1" topLeftCell="A28" workbookViewId="0">
      <selection activeCell="M42" sqref="M42"/>
    </sheetView>
  </sheetViews>
  <sheetFormatPr baseColWidth="10" defaultRowHeight="15"/>
  <cols>
    <col min="1" max="1" width="5.08984375" style="1" customWidth="1"/>
    <col min="2" max="2" width="16.6328125" style="51" customWidth="1"/>
    <col min="3" max="3" width="19.7265625" style="51" customWidth="1"/>
    <col min="4" max="9" width="4.08984375" style="1" customWidth="1"/>
    <col min="10" max="10" width="5.54296875" style="2" customWidth="1"/>
    <col min="11" max="11" width="6.36328125" style="3" customWidth="1"/>
  </cols>
  <sheetData>
    <row r="1" spans="1:11" ht="21">
      <c r="B1" s="192" t="s">
        <v>0</v>
      </c>
      <c r="C1" s="192"/>
    </row>
    <row r="2" spans="1:11" ht="17.399999999999999">
      <c r="A2" s="4"/>
      <c r="B2" s="193" t="s">
        <v>1</v>
      </c>
      <c r="C2" s="193"/>
      <c r="D2" s="4"/>
      <c r="E2" s="4"/>
      <c r="F2" s="4"/>
      <c r="G2" s="4"/>
      <c r="H2" s="4"/>
      <c r="I2" s="4"/>
      <c r="J2" s="5"/>
      <c r="K2" s="6"/>
    </row>
    <row r="3" spans="1:11" ht="18" thickBot="1">
      <c r="A3" s="194" t="s">
        <v>2</v>
      </c>
      <c r="B3" s="194"/>
      <c r="C3" s="7"/>
      <c r="D3" s="185" t="s">
        <v>3</v>
      </c>
      <c r="E3" s="186"/>
      <c r="F3" s="186"/>
      <c r="G3" s="186"/>
      <c r="H3" s="186"/>
      <c r="I3" s="186"/>
      <c r="J3" s="187" t="s">
        <v>4</v>
      </c>
      <c r="K3" s="188"/>
    </row>
    <row r="4" spans="1:11" ht="15.6" thickBot="1">
      <c r="A4" s="8" t="s">
        <v>5</v>
      </c>
      <c r="B4" s="9" t="s">
        <v>6</v>
      </c>
      <c r="C4" s="10" t="s">
        <v>7</v>
      </c>
      <c r="D4" s="11">
        <v>1</v>
      </c>
      <c r="E4" s="11">
        <v>2</v>
      </c>
      <c r="F4" s="11">
        <v>3</v>
      </c>
      <c r="G4" s="11">
        <v>4</v>
      </c>
      <c r="H4" s="11">
        <v>5</v>
      </c>
      <c r="I4" s="12">
        <v>6</v>
      </c>
      <c r="J4" s="10" t="s">
        <v>8</v>
      </c>
      <c r="K4" s="13" t="s">
        <v>9</v>
      </c>
    </row>
    <row r="5" spans="1:11" ht="15.6">
      <c r="A5" s="14">
        <v>1</v>
      </c>
      <c r="B5" s="15" t="s">
        <v>10</v>
      </c>
      <c r="C5" s="16"/>
      <c r="D5" s="17"/>
      <c r="E5" s="18"/>
      <c r="F5" s="18"/>
      <c r="G5" s="18"/>
      <c r="H5" s="18"/>
      <c r="I5" s="19"/>
      <c r="J5" s="20">
        <f t="shared" ref="J5:J10" si="0">SUM(D5:I5)</f>
        <v>0</v>
      </c>
      <c r="K5" s="21" t="e">
        <f t="shared" ref="K5:K10" si="1">AVERAGE(D5,E5,F5,G5,H5,I5)</f>
        <v>#DIV/0!</v>
      </c>
    </row>
    <row r="6" spans="1:11" ht="15.6">
      <c r="A6" s="14">
        <v>2</v>
      </c>
      <c r="B6" s="15" t="s">
        <v>11</v>
      </c>
      <c r="C6" s="22"/>
      <c r="D6" s="17"/>
      <c r="E6" s="18"/>
      <c r="F6" s="18"/>
      <c r="G6" s="18"/>
      <c r="H6" s="18"/>
      <c r="I6" s="19"/>
      <c r="J6" s="20">
        <f t="shared" si="0"/>
        <v>0</v>
      </c>
      <c r="K6" s="21" t="e">
        <f t="shared" si="1"/>
        <v>#DIV/0!</v>
      </c>
    </row>
    <row r="7" spans="1:11" ht="15.6">
      <c r="A7" s="14">
        <v>3</v>
      </c>
      <c r="B7" s="15" t="s">
        <v>12</v>
      </c>
      <c r="C7" s="22"/>
      <c r="D7" s="17"/>
      <c r="E7" s="18"/>
      <c r="F7" s="18"/>
      <c r="G7" s="18"/>
      <c r="H7" s="18"/>
      <c r="I7" s="19"/>
      <c r="J7" s="20">
        <f t="shared" si="0"/>
        <v>0</v>
      </c>
      <c r="K7" s="21" t="e">
        <f t="shared" si="1"/>
        <v>#DIV/0!</v>
      </c>
    </row>
    <row r="8" spans="1:11" ht="15.6">
      <c r="A8" s="23">
        <v>4</v>
      </c>
      <c r="B8" s="16" t="s">
        <v>13</v>
      </c>
      <c r="C8" s="16"/>
      <c r="D8" s="17"/>
      <c r="E8" s="18"/>
      <c r="F8" s="18"/>
      <c r="G8" s="18"/>
      <c r="H8" s="18"/>
      <c r="I8" s="19"/>
      <c r="J8" s="20">
        <f t="shared" si="0"/>
        <v>0</v>
      </c>
      <c r="K8" s="21" t="e">
        <f t="shared" si="1"/>
        <v>#DIV/0!</v>
      </c>
    </row>
    <row r="9" spans="1:11" ht="15.6">
      <c r="A9" s="23">
        <v>5</v>
      </c>
      <c r="B9" s="16" t="s">
        <v>14</v>
      </c>
      <c r="C9" s="16"/>
      <c r="D9" s="17"/>
      <c r="E9" s="18"/>
      <c r="F9" s="18"/>
      <c r="G9" s="18"/>
      <c r="H9" s="18"/>
      <c r="I9" s="19"/>
      <c r="J9" s="20">
        <f t="shared" si="0"/>
        <v>0</v>
      </c>
      <c r="K9" s="21" t="e">
        <f t="shared" si="1"/>
        <v>#DIV/0!</v>
      </c>
    </row>
    <row r="10" spans="1:11" ht="15.6">
      <c r="A10" s="23">
        <v>6</v>
      </c>
      <c r="B10" s="16" t="s">
        <v>15</v>
      </c>
      <c r="C10" s="16"/>
      <c r="D10" s="17"/>
      <c r="E10" s="18"/>
      <c r="F10" s="18"/>
      <c r="G10" s="18"/>
      <c r="H10" s="18"/>
      <c r="I10" s="19"/>
      <c r="J10" s="20">
        <f t="shared" si="0"/>
        <v>0</v>
      </c>
      <c r="K10" s="21" t="e">
        <f t="shared" si="1"/>
        <v>#DIV/0!</v>
      </c>
    </row>
    <row r="11" spans="1:11" ht="15.6">
      <c r="A11" s="22"/>
      <c r="B11" s="16"/>
      <c r="C11" s="16"/>
      <c r="D11" s="22"/>
      <c r="E11" s="22"/>
      <c r="F11" s="22"/>
      <c r="G11" s="22"/>
      <c r="H11" s="22"/>
      <c r="I11" s="22"/>
      <c r="J11" s="24"/>
      <c r="K11" s="25"/>
    </row>
    <row r="12" spans="1:11" ht="17.399999999999999">
      <c r="A12" s="26"/>
      <c r="B12" s="195" t="s">
        <v>16</v>
      </c>
      <c r="C12" s="195"/>
      <c r="D12" s="26"/>
      <c r="E12" s="26"/>
      <c r="F12" s="26"/>
      <c r="G12" s="26"/>
      <c r="H12" s="26"/>
      <c r="I12" s="26"/>
      <c r="J12" s="27"/>
      <c r="K12" s="28"/>
    </row>
    <row r="13" spans="1:11" ht="18" thickBot="1">
      <c r="A13" s="184" t="s">
        <v>17</v>
      </c>
      <c r="B13" s="184"/>
      <c r="C13" s="184"/>
      <c r="D13" s="185" t="s">
        <v>3</v>
      </c>
      <c r="E13" s="186"/>
      <c r="F13" s="186"/>
      <c r="G13" s="186"/>
      <c r="H13" s="186"/>
      <c r="I13" s="186"/>
      <c r="J13" s="187" t="s">
        <v>4</v>
      </c>
      <c r="K13" s="188"/>
    </row>
    <row r="14" spans="1:11" ht="15.6" thickBot="1">
      <c r="A14" s="8" t="s">
        <v>5</v>
      </c>
      <c r="B14" s="9" t="s">
        <v>18</v>
      </c>
      <c r="C14" s="29" t="s">
        <v>6</v>
      </c>
      <c r="D14" s="11">
        <v>1</v>
      </c>
      <c r="E14" s="11">
        <v>2</v>
      </c>
      <c r="F14" s="11">
        <v>3</v>
      </c>
      <c r="G14" s="11">
        <v>4</v>
      </c>
      <c r="H14" s="12">
        <v>5</v>
      </c>
      <c r="I14" s="30">
        <v>6</v>
      </c>
      <c r="J14" s="10" t="s">
        <v>8</v>
      </c>
      <c r="K14" s="31" t="s">
        <v>9</v>
      </c>
    </row>
    <row r="15" spans="1:11" ht="15.6">
      <c r="A15" s="14">
        <v>1</v>
      </c>
      <c r="B15" s="32" t="s">
        <v>19</v>
      </c>
      <c r="C15" s="33" t="s">
        <v>20</v>
      </c>
      <c r="D15" s="17">
        <v>376</v>
      </c>
      <c r="E15" s="18">
        <v>380</v>
      </c>
      <c r="F15" s="18">
        <v>378</v>
      </c>
      <c r="G15" s="18">
        <v>369</v>
      </c>
      <c r="H15" s="18">
        <v>372</v>
      </c>
      <c r="I15" s="19">
        <v>380</v>
      </c>
      <c r="J15" s="20">
        <f t="shared" ref="J15:J34" si="2">SUM(D15:I15)</f>
        <v>2255</v>
      </c>
      <c r="K15" s="21">
        <f t="shared" ref="K15:K34" si="3">AVERAGE(D15,E15,F15,G15,H15,I15)</f>
        <v>375.83333333333331</v>
      </c>
    </row>
    <row r="16" spans="1:11" ht="15.6">
      <c r="A16" s="14">
        <v>2</v>
      </c>
      <c r="B16" s="32" t="s">
        <v>21</v>
      </c>
      <c r="C16" s="33" t="s">
        <v>15</v>
      </c>
      <c r="D16" s="17"/>
      <c r="E16" s="18"/>
      <c r="F16" s="18"/>
      <c r="G16" s="18"/>
      <c r="H16" s="18"/>
      <c r="I16" s="19"/>
      <c r="J16" s="20">
        <f t="shared" si="2"/>
        <v>0</v>
      </c>
      <c r="K16" s="21" t="e">
        <f t="shared" si="3"/>
        <v>#DIV/0!</v>
      </c>
    </row>
    <row r="17" spans="1:11" ht="15.6">
      <c r="A17" s="14">
        <v>3</v>
      </c>
      <c r="B17" s="34" t="s">
        <v>22</v>
      </c>
      <c r="C17" s="35" t="s">
        <v>23</v>
      </c>
      <c r="D17" s="17"/>
      <c r="E17" s="18"/>
      <c r="F17" s="18"/>
      <c r="G17" s="18"/>
      <c r="H17" s="18"/>
      <c r="I17" s="19"/>
      <c r="J17" s="20">
        <f t="shared" si="2"/>
        <v>0</v>
      </c>
      <c r="K17" s="21" t="e">
        <f t="shared" si="3"/>
        <v>#DIV/0!</v>
      </c>
    </row>
    <row r="18" spans="1:11" ht="15.6">
      <c r="A18" s="23">
        <v>4</v>
      </c>
      <c r="B18" s="36" t="s">
        <v>24</v>
      </c>
      <c r="C18" s="37" t="s">
        <v>25</v>
      </c>
      <c r="D18" s="17"/>
      <c r="E18" s="18"/>
      <c r="F18" s="18"/>
      <c r="G18" s="18"/>
      <c r="H18" s="18"/>
      <c r="I18" s="19"/>
      <c r="J18" s="20">
        <f t="shared" si="2"/>
        <v>0</v>
      </c>
      <c r="K18" s="21" t="e">
        <f t="shared" si="3"/>
        <v>#DIV/0!</v>
      </c>
    </row>
    <row r="19" spans="1:11" ht="15.6">
      <c r="A19" s="23">
        <v>5</v>
      </c>
      <c r="B19" s="36" t="s">
        <v>26</v>
      </c>
      <c r="C19" s="37" t="s">
        <v>27</v>
      </c>
      <c r="D19" s="17"/>
      <c r="E19" s="18"/>
      <c r="F19" s="18"/>
      <c r="G19" s="18"/>
      <c r="H19" s="18"/>
      <c r="I19" s="19"/>
      <c r="J19" s="20">
        <f t="shared" si="2"/>
        <v>0</v>
      </c>
      <c r="K19" s="21" t="e">
        <f t="shared" si="3"/>
        <v>#DIV/0!</v>
      </c>
    </row>
    <row r="20" spans="1:11" ht="15.6">
      <c r="A20" s="23">
        <v>6</v>
      </c>
      <c r="B20" s="36" t="s">
        <v>28</v>
      </c>
      <c r="C20" s="37" t="s">
        <v>20</v>
      </c>
      <c r="D20" s="17"/>
      <c r="E20" s="18"/>
      <c r="F20" s="18"/>
      <c r="G20" s="18"/>
      <c r="H20" s="18"/>
      <c r="I20" s="19"/>
      <c r="J20" s="20">
        <f t="shared" si="2"/>
        <v>0</v>
      </c>
      <c r="K20" s="21" t="e">
        <f t="shared" si="3"/>
        <v>#DIV/0!</v>
      </c>
    </row>
    <row r="21" spans="1:11" ht="15.6">
      <c r="A21" s="23">
        <v>7</v>
      </c>
      <c r="B21" s="36" t="s">
        <v>29</v>
      </c>
      <c r="C21" s="37" t="s">
        <v>30</v>
      </c>
      <c r="D21" s="17"/>
      <c r="E21" s="18"/>
      <c r="F21" s="18"/>
      <c r="G21" s="18"/>
      <c r="H21" s="18"/>
      <c r="I21" s="19"/>
      <c r="J21" s="20">
        <f t="shared" si="2"/>
        <v>0</v>
      </c>
      <c r="K21" s="21" t="e">
        <f t="shared" si="3"/>
        <v>#DIV/0!</v>
      </c>
    </row>
    <row r="22" spans="1:11" ht="15.6">
      <c r="A22" s="23">
        <v>8</v>
      </c>
      <c r="B22" s="38" t="s">
        <v>31</v>
      </c>
      <c r="C22" s="37" t="s">
        <v>32</v>
      </c>
      <c r="D22" s="17"/>
      <c r="E22" s="18"/>
      <c r="F22" s="18"/>
      <c r="G22" s="18"/>
      <c r="H22" s="18"/>
      <c r="I22" s="19"/>
      <c r="J22" s="20">
        <f t="shared" si="2"/>
        <v>0</v>
      </c>
      <c r="K22" s="21" t="e">
        <f t="shared" si="3"/>
        <v>#DIV/0!</v>
      </c>
    </row>
    <row r="23" spans="1:11" ht="15.6">
      <c r="A23" s="23" t="s">
        <v>7</v>
      </c>
      <c r="B23" s="39" t="s">
        <v>33</v>
      </c>
      <c r="C23" s="37" t="s">
        <v>34</v>
      </c>
      <c r="D23" s="17"/>
      <c r="E23" s="18"/>
      <c r="F23" s="18"/>
      <c r="G23" s="18"/>
      <c r="H23" s="18"/>
      <c r="I23" s="19"/>
      <c r="J23" s="20">
        <f t="shared" si="2"/>
        <v>0</v>
      </c>
      <c r="K23" s="21" t="e">
        <f t="shared" si="3"/>
        <v>#DIV/0!</v>
      </c>
    </row>
    <row r="24" spans="1:11" ht="15.6">
      <c r="A24" s="23">
        <v>10</v>
      </c>
      <c r="B24" s="40" t="s">
        <v>35</v>
      </c>
      <c r="C24" s="41" t="s">
        <v>36</v>
      </c>
      <c r="D24" s="17"/>
      <c r="E24" s="18"/>
      <c r="F24" s="18"/>
      <c r="G24" s="18"/>
      <c r="H24" s="18"/>
      <c r="I24" s="19"/>
      <c r="J24" s="42">
        <f t="shared" si="2"/>
        <v>0</v>
      </c>
      <c r="K24" s="21" t="e">
        <f t="shared" si="3"/>
        <v>#DIV/0!</v>
      </c>
    </row>
    <row r="25" spans="1:11" ht="15.6">
      <c r="A25" s="23">
        <v>11</v>
      </c>
      <c r="B25" s="43" t="s">
        <v>37</v>
      </c>
      <c r="C25" s="41" t="s">
        <v>13</v>
      </c>
      <c r="D25" s="17"/>
      <c r="E25" s="18"/>
      <c r="F25" s="18"/>
      <c r="G25" s="18"/>
      <c r="H25" s="18"/>
      <c r="I25" s="19"/>
      <c r="J25" s="42">
        <f t="shared" si="2"/>
        <v>0</v>
      </c>
      <c r="K25" s="21" t="e">
        <f t="shared" si="3"/>
        <v>#DIV/0!</v>
      </c>
    </row>
    <row r="26" spans="1:11" ht="15.6">
      <c r="A26" s="23">
        <v>12</v>
      </c>
      <c r="B26" s="36" t="s">
        <v>38</v>
      </c>
      <c r="C26" s="41" t="s">
        <v>20</v>
      </c>
      <c r="D26" s="17"/>
      <c r="E26" s="18"/>
      <c r="F26" s="18"/>
      <c r="G26" s="18"/>
      <c r="H26" s="18"/>
      <c r="I26" s="19"/>
      <c r="J26" s="42">
        <f t="shared" si="2"/>
        <v>0</v>
      </c>
      <c r="K26" s="21" t="e">
        <f t="shared" si="3"/>
        <v>#DIV/0!</v>
      </c>
    </row>
    <row r="27" spans="1:11" ht="15.6">
      <c r="A27" s="23">
        <v>13</v>
      </c>
      <c r="B27" s="36" t="s">
        <v>39</v>
      </c>
      <c r="C27" s="41" t="s">
        <v>34</v>
      </c>
      <c r="D27" s="17"/>
      <c r="E27" s="18"/>
      <c r="F27" s="18"/>
      <c r="G27" s="18"/>
      <c r="H27" s="18"/>
      <c r="I27" s="19"/>
      <c r="J27" s="42">
        <f t="shared" si="2"/>
        <v>0</v>
      </c>
      <c r="K27" s="21" t="e">
        <f t="shared" si="3"/>
        <v>#DIV/0!</v>
      </c>
    </row>
    <row r="28" spans="1:11" ht="15.6">
      <c r="A28" s="23">
        <v>14</v>
      </c>
      <c r="B28" s="43" t="s">
        <v>40</v>
      </c>
      <c r="C28" s="41" t="s">
        <v>13</v>
      </c>
      <c r="D28" s="17"/>
      <c r="E28" s="18"/>
      <c r="F28" s="18"/>
      <c r="G28" s="18"/>
      <c r="H28" s="18"/>
      <c r="I28" s="19"/>
      <c r="J28" s="20">
        <f t="shared" si="2"/>
        <v>0</v>
      </c>
      <c r="K28" s="21" t="e">
        <f t="shared" si="3"/>
        <v>#DIV/0!</v>
      </c>
    </row>
    <row r="29" spans="1:11" ht="15.6">
      <c r="A29" s="23">
        <v>15</v>
      </c>
      <c r="B29" s="44" t="s">
        <v>41</v>
      </c>
      <c r="C29" s="37" t="s">
        <v>32</v>
      </c>
      <c r="D29" s="17"/>
      <c r="E29" s="18"/>
      <c r="F29" s="18"/>
      <c r="G29" s="18"/>
      <c r="H29" s="18"/>
      <c r="I29" s="19"/>
      <c r="J29" s="20">
        <f t="shared" si="2"/>
        <v>0</v>
      </c>
      <c r="K29" s="21" t="e">
        <f t="shared" si="3"/>
        <v>#DIV/0!</v>
      </c>
    </row>
    <row r="30" spans="1:11" ht="15.6">
      <c r="A30" s="23">
        <v>16</v>
      </c>
      <c r="B30" s="44" t="s">
        <v>42</v>
      </c>
      <c r="C30" s="37" t="s">
        <v>30</v>
      </c>
      <c r="D30" s="17"/>
      <c r="E30" s="18"/>
      <c r="F30" s="18"/>
      <c r="G30" s="18"/>
      <c r="H30" s="18"/>
      <c r="I30" s="19"/>
      <c r="J30" s="20">
        <f t="shared" si="2"/>
        <v>0</v>
      </c>
      <c r="K30" s="21" t="e">
        <f t="shared" si="3"/>
        <v>#DIV/0!</v>
      </c>
    </row>
    <row r="31" spans="1:11" ht="15.6">
      <c r="A31" s="23">
        <v>17</v>
      </c>
      <c r="B31" s="39" t="s">
        <v>43</v>
      </c>
      <c r="C31" s="37" t="s">
        <v>13</v>
      </c>
      <c r="D31" s="17"/>
      <c r="E31" s="18"/>
      <c r="F31" s="18"/>
      <c r="G31" s="18"/>
      <c r="H31" s="18"/>
      <c r="I31" s="19"/>
      <c r="J31" s="20">
        <f t="shared" si="2"/>
        <v>0</v>
      </c>
      <c r="K31" s="21" t="e">
        <f t="shared" si="3"/>
        <v>#DIV/0!</v>
      </c>
    </row>
    <row r="32" spans="1:11" ht="15.6">
      <c r="A32" s="23">
        <v>18</v>
      </c>
      <c r="B32" s="45" t="s">
        <v>44</v>
      </c>
      <c r="C32" s="16" t="s">
        <v>13</v>
      </c>
      <c r="D32" s="46"/>
      <c r="E32" s="18"/>
      <c r="F32" s="18"/>
      <c r="G32" s="18"/>
      <c r="H32" s="18"/>
      <c r="I32" s="19"/>
      <c r="J32" s="47">
        <f t="shared" si="2"/>
        <v>0</v>
      </c>
      <c r="K32" s="48" t="e">
        <f t="shared" si="3"/>
        <v>#DIV/0!</v>
      </c>
    </row>
    <row r="33" spans="1:11" ht="15.6">
      <c r="A33" s="23">
        <v>19</v>
      </c>
      <c r="B33" s="38" t="s">
        <v>45</v>
      </c>
      <c r="C33" s="16" t="s">
        <v>15</v>
      </c>
      <c r="D33" s="17"/>
      <c r="E33" s="18"/>
      <c r="F33" s="18"/>
      <c r="G33" s="18"/>
      <c r="H33" s="18"/>
      <c r="I33" s="19"/>
      <c r="J33" s="20">
        <f t="shared" si="2"/>
        <v>0</v>
      </c>
      <c r="K33" s="21" t="e">
        <f t="shared" si="3"/>
        <v>#DIV/0!</v>
      </c>
    </row>
    <row r="34" spans="1:11" ht="15.6">
      <c r="A34" s="23">
        <v>20</v>
      </c>
      <c r="B34" s="49" t="s">
        <v>46</v>
      </c>
      <c r="C34" s="50" t="s">
        <v>15</v>
      </c>
      <c r="D34" s="17"/>
      <c r="E34" s="18"/>
      <c r="F34" s="18"/>
      <c r="G34" s="18"/>
      <c r="H34" s="18"/>
      <c r="I34" s="18"/>
      <c r="J34" s="20">
        <f t="shared" si="2"/>
        <v>0</v>
      </c>
      <c r="K34" s="21" t="e">
        <f t="shared" si="3"/>
        <v>#DIV/0!</v>
      </c>
    </row>
    <row r="35" spans="1:11" ht="17.399999999999999">
      <c r="A35" s="22"/>
      <c r="B35" s="16"/>
      <c r="C35" s="16"/>
      <c r="D35" s="189"/>
      <c r="E35" s="190"/>
      <c r="F35" s="190"/>
      <c r="G35" s="190"/>
      <c r="H35" s="190"/>
      <c r="I35" s="190"/>
      <c r="J35" s="190"/>
      <c r="K35" s="190"/>
    </row>
    <row r="36" spans="1:11">
      <c r="D36" s="191" t="s">
        <v>7</v>
      </c>
      <c r="E36" s="191"/>
      <c r="F36" s="191"/>
      <c r="G36" s="191"/>
      <c r="H36" s="191"/>
      <c r="I36" s="191"/>
      <c r="J36" s="191"/>
    </row>
    <row r="37" spans="1:11" ht="18" thickBot="1">
      <c r="A37" s="184" t="s">
        <v>47</v>
      </c>
      <c r="B37" s="184"/>
      <c r="C37" s="184"/>
      <c r="D37" s="185" t="s">
        <v>3</v>
      </c>
      <c r="E37" s="186"/>
      <c r="F37" s="186"/>
      <c r="G37" s="186"/>
      <c r="H37" s="186"/>
      <c r="I37" s="186"/>
      <c r="J37" s="187" t="s">
        <v>48</v>
      </c>
      <c r="K37" s="188"/>
    </row>
    <row r="38" spans="1:11" ht="15.6" thickBot="1">
      <c r="A38" s="8" t="s">
        <v>5</v>
      </c>
      <c r="B38" s="9" t="s">
        <v>18</v>
      </c>
      <c r="C38" s="29" t="s">
        <v>6</v>
      </c>
      <c r="D38" s="11">
        <v>1</v>
      </c>
      <c r="E38" s="11">
        <v>2</v>
      </c>
      <c r="F38" s="11">
        <v>3</v>
      </c>
      <c r="G38" s="11">
        <v>4</v>
      </c>
      <c r="H38" s="12">
        <v>5</v>
      </c>
      <c r="I38" s="30">
        <v>6</v>
      </c>
      <c r="J38" s="10" t="s">
        <v>8</v>
      </c>
      <c r="K38" s="31" t="s">
        <v>9</v>
      </c>
    </row>
    <row r="39" spans="1:11" ht="15.6">
      <c r="A39" s="14">
        <v>1</v>
      </c>
      <c r="B39" s="52" t="s">
        <v>49</v>
      </c>
      <c r="C39" s="33" t="s">
        <v>32</v>
      </c>
      <c r="D39" s="17"/>
      <c r="E39" s="18"/>
      <c r="F39" s="18"/>
      <c r="G39" s="18"/>
      <c r="H39" s="18"/>
      <c r="I39" s="53"/>
      <c r="J39" s="42">
        <f>SUM(D39:I39)</f>
        <v>0</v>
      </c>
      <c r="K39" s="21" t="e">
        <f>AVERAGE(D39,E39,F39,G39,H39,I39)</f>
        <v>#DIV/0!</v>
      </c>
    </row>
    <row r="40" spans="1:11" ht="15.6">
      <c r="A40" s="14">
        <v>2</v>
      </c>
      <c r="B40" s="52" t="s">
        <v>50</v>
      </c>
      <c r="C40" s="15" t="s">
        <v>15</v>
      </c>
      <c r="D40" s="17"/>
      <c r="E40" s="18"/>
      <c r="F40" s="18"/>
      <c r="G40" s="18"/>
      <c r="H40" s="18"/>
      <c r="I40" s="53"/>
      <c r="J40" s="42">
        <f>SUM(D40:I40)</f>
        <v>0</v>
      </c>
      <c r="K40" s="21" t="e">
        <f>AVERAGE(D40,E40,F40,G40,H40,I40)</f>
        <v>#DIV/0!</v>
      </c>
    </row>
    <row r="41" spans="1:11" ht="15.6">
      <c r="A41" s="14">
        <v>3</v>
      </c>
      <c r="B41" s="52" t="s">
        <v>51</v>
      </c>
      <c r="C41" s="15" t="s">
        <v>15</v>
      </c>
      <c r="D41" s="17"/>
      <c r="E41" s="18"/>
      <c r="F41" s="18"/>
      <c r="G41" s="18"/>
      <c r="H41" s="18"/>
      <c r="I41" s="53"/>
      <c r="J41" s="42">
        <f>SUM(D41:I41)</f>
        <v>0</v>
      </c>
      <c r="K41" s="21" t="e">
        <f>AVERAGE(D41,E41,F41,G41,H41,I41)</f>
        <v>#DIV/0!</v>
      </c>
    </row>
    <row r="42" spans="1:11" ht="15.6">
      <c r="A42" s="23">
        <v>4</v>
      </c>
      <c r="B42" s="38" t="s">
        <v>52</v>
      </c>
      <c r="C42" s="16" t="s">
        <v>23</v>
      </c>
      <c r="D42" s="17"/>
      <c r="E42" s="18"/>
      <c r="F42" s="18"/>
      <c r="G42" s="18"/>
      <c r="H42" s="18"/>
      <c r="I42" s="53"/>
      <c r="J42" s="42">
        <f>SUM(D42:I42)</f>
        <v>0</v>
      </c>
      <c r="K42" s="21" t="e">
        <f>AVERAGE(D42,E42,F42,G42,H42,I42)</f>
        <v>#DIV/0!</v>
      </c>
    </row>
  </sheetData>
  <mergeCells count="14">
    <mergeCell ref="A37:C37"/>
    <mergeCell ref="D37:I37"/>
    <mergeCell ref="J37:K37"/>
    <mergeCell ref="B1:C1"/>
    <mergeCell ref="B2:C2"/>
    <mergeCell ref="A3:B3"/>
    <mergeCell ref="D3:I3"/>
    <mergeCell ref="J3:K3"/>
    <mergeCell ref="B12:C12"/>
    <mergeCell ref="A13:C13"/>
    <mergeCell ref="D13:I13"/>
    <mergeCell ref="J13:K13"/>
    <mergeCell ref="D35:K35"/>
    <mergeCell ref="D36:J36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K18"/>
  <sheetViews>
    <sheetView workbookViewId="0">
      <selection activeCell="L11" sqref="L11"/>
    </sheetView>
  </sheetViews>
  <sheetFormatPr baseColWidth="10" defaultRowHeight="15"/>
  <cols>
    <col min="1" max="1" width="4.7265625" style="1" customWidth="1"/>
    <col min="2" max="2" width="16.08984375" style="51" customWidth="1"/>
    <col min="3" max="3" width="15.453125" style="51" customWidth="1"/>
    <col min="4" max="6" width="4.08984375" style="1" customWidth="1"/>
    <col min="7" max="7" width="4.08984375" style="80" customWidth="1"/>
    <col min="8" max="9" width="4.08984375" style="1" customWidth="1"/>
    <col min="10" max="10" width="5.453125" style="1" customWidth="1"/>
    <col min="11" max="11" width="5.90625" style="3" customWidth="1"/>
  </cols>
  <sheetData>
    <row r="1" spans="1:11" ht="17.399999999999999">
      <c r="A1" s="4"/>
      <c r="B1" s="193" t="s">
        <v>1</v>
      </c>
      <c r="C1" s="193"/>
      <c r="D1" s="4"/>
      <c r="E1" s="4"/>
      <c r="F1" s="4"/>
      <c r="G1" s="54"/>
      <c r="H1" s="4"/>
      <c r="I1" s="4"/>
      <c r="J1" s="4"/>
      <c r="K1" s="6"/>
    </row>
    <row r="2" spans="1:11" ht="18" thickBot="1">
      <c r="A2" s="202" t="s">
        <v>53</v>
      </c>
      <c r="B2" s="202"/>
      <c r="C2" s="203"/>
      <c r="D2" s="204" t="s">
        <v>3</v>
      </c>
      <c r="E2" s="204"/>
      <c r="F2" s="204"/>
      <c r="G2" s="204"/>
      <c r="H2" s="204"/>
      <c r="I2" s="204"/>
      <c r="J2" s="200" t="s">
        <v>54</v>
      </c>
      <c r="K2" s="201"/>
    </row>
    <row r="3" spans="1:11" ht="15.6" thickBot="1">
      <c r="A3" s="55" t="s">
        <v>5</v>
      </c>
      <c r="B3" s="56" t="s">
        <v>6</v>
      </c>
      <c r="C3" s="57" t="s">
        <v>7</v>
      </c>
      <c r="D3" s="58">
        <v>1</v>
      </c>
      <c r="E3" s="59">
        <v>2</v>
      </c>
      <c r="F3" s="59">
        <v>3</v>
      </c>
      <c r="G3" s="60">
        <v>4</v>
      </c>
      <c r="H3" s="59">
        <v>5</v>
      </c>
      <c r="I3" s="61">
        <v>6</v>
      </c>
      <c r="J3" s="62" t="s">
        <v>8</v>
      </c>
      <c r="K3" s="63" t="s">
        <v>9</v>
      </c>
    </row>
    <row r="4" spans="1:11" ht="15.6">
      <c r="A4" s="64">
        <v>1</v>
      </c>
      <c r="B4" s="65" t="s">
        <v>55</v>
      </c>
      <c r="C4" s="66"/>
      <c r="D4" s="67"/>
      <c r="E4" s="68"/>
      <c r="F4" s="68"/>
      <c r="G4" s="69"/>
      <c r="H4" s="68"/>
      <c r="I4" s="70"/>
      <c r="J4" s="71">
        <f>SUM(D4:I4)</f>
        <v>0</v>
      </c>
      <c r="K4" s="72" t="e">
        <f>AVERAGE(D4,E4,F4,G4,H4,I4)</f>
        <v>#DIV/0!</v>
      </c>
    </row>
    <row r="5" spans="1:11">
      <c r="A5" s="205"/>
      <c r="B5" s="205"/>
      <c r="C5" s="205"/>
      <c r="D5" s="205"/>
      <c r="E5" s="205"/>
      <c r="F5" s="205"/>
      <c r="G5" s="205"/>
      <c r="H5" s="205"/>
      <c r="I5" s="205"/>
      <c r="J5" s="205"/>
      <c r="K5" s="205"/>
    </row>
    <row r="6" spans="1:11" ht="17.399999999999999">
      <c r="A6" s="73"/>
      <c r="B6" s="197" t="s">
        <v>16</v>
      </c>
      <c r="C6" s="197"/>
      <c r="D6" s="22"/>
      <c r="E6" s="22"/>
      <c r="F6" s="22"/>
      <c r="G6" s="74"/>
      <c r="H6" s="22"/>
      <c r="I6" s="22"/>
      <c r="J6" s="73"/>
      <c r="K6" s="25" t="s">
        <v>7</v>
      </c>
    </row>
    <row r="7" spans="1:11" ht="18" thickBot="1">
      <c r="A7" s="194" t="s">
        <v>56</v>
      </c>
      <c r="B7" s="194"/>
      <c r="C7" s="194"/>
      <c r="D7" s="198" t="s">
        <v>3</v>
      </c>
      <c r="E7" s="199"/>
      <c r="F7" s="199"/>
      <c r="G7" s="199"/>
      <c r="H7" s="199"/>
      <c r="I7" s="199"/>
      <c r="J7" s="200" t="s">
        <v>54</v>
      </c>
      <c r="K7" s="201"/>
    </row>
    <row r="8" spans="1:11" ht="15.6" thickBot="1">
      <c r="A8" s="55" t="s">
        <v>5</v>
      </c>
      <c r="B8" s="56" t="s">
        <v>6</v>
      </c>
      <c r="C8" s="57" t="s">
        <v>7</v>
      </c>
      <c r="D8" s="58">
        <v>1</v>
      </c>
      <c r="E8" s="59">
        <v>2</v>
      </c>
      <c r="F8" s="59">
        <v>3</v>
      </c>
      <c r="G8" s="60">
        <v>4</v>
      </c>
      <c r="H8" s="59">
        <v>5</v>
      </c>
      <c r="I8" s="61">
        <v>6</v>
      </c>
      <c r="J8" s="62" t="s">
        <v>8</v>
      </c>
      <c r="K8" s="63" t="s">
        <v>9</v>
      </c>
    </row>
    <row r="9" spans="1:11" ht="15.6">
      <c r="A9" s="75">
        <v>1</v>
      </c>
      <c r="B9" s="76" t="s">
        <v>57</v>
      </c>
      <c r="C9" s="76" t="s">
        <v>58</v>
      </c>
      <c r="D9" s="77">
        <v>40</v>
      </c>
      <c r="E9" s="78">
        <v>60</v>
      </c>
      <c r="F9" s="79">
        <v>72</v>
      </c>
      <c r="G9" s="80">
        <v>51</v>
      </c>
      <c r="H9" s="78">
        <v>95</v>
      </c>
      <c r="I9" s="81">
        <v>0</v>
      </c>
      <c r="J9" s="20">
        <f>SUM(D9:I9)</f>
        <v>318</v>
      </c>
      <c r="K9" s="21">
        <f>AVERAGE(D9,E9,F9,G9,H9,I9)</f>
        <v>53</v>
      </c>
    </row>
    <row r="10" spans="1:11" ht="18" thickBot="1">
      <c r="A10" s="194" t="s">
        <v>59</v>
      </c>
      <c r="B10" s="194"/>
      <c r="C10" s="194"/>
      <c r="D10" s="198" t="s">
        <v>3</v>
      </c>
      <c r="E10" s="199"/>
      <c r="F10" s="199"/>
      <c r="G10" s="199"/>
      <c r="H10" s="199"/>
      <c r="I10" s="199"/>
      <c r="J10" s="200" t="s">
        <v>60</v>
      </c>
      <c r="K10" s="201"/>
    </row>
    <row r="11" spans="1:11" ht="15.6" thickBot="1">
      <c r="A11" s="55" t="s">
        <v>5</v>
      </c>
      <c r="B11" s="56" t="s">
        <v>6</v>
      </c>
      <c r="C11" s="57" t="s">
        <v>7</v>
      </c>
      <c r="D11" s="58">
        <v>1</v>
      </c>
      <c r="E11" s="59">
        <v>2</v>
      </c>
      <c r="F11" s="59">
        <v>3</v>
      </c>
      <c r="G11" s="60">
        <v>4</v>
      </c>
      <c r="H11" s="59">
        <v>5</v>
      </c>
      <c r="I11" s="61">
        <v>6</v>
      </c>
      <c r="J11" s="62" t="s">
        <v>8</v>
      </c>
      <c r="K11" s="63" t="s">
        <v>9</v>
      </c>
    </row>
    <row r="12" spans="1:11">
      <c r="A12" s="2">
        <v>1</v>
      </c>
      <c r="B12" s="82"/>
      <c r="C12" s="83" t="s">
        <v>55</v>
      </c>
      <c r="D12" s="77"/>
      <c r="E12" s="78"/>
      <c r="F12" s="78"/>
      <c r="G12" s="84"/>
      <c r="H12" s="78"/>
      <c r="I12" s="85"/>
      <c r="J12" s="86">
        <f>SUM(D12:I12)</f>
        <v>0</v>
      </c>
      <c r="K12" s="21" t="e">
        <f>AVERAGE(D12,E12,F12,G12,H12,I12)</f>
        <v>#DIV/0!</v>
      </c>
    </row>
    <row r="13" spans="1:11">
      <c r="A13" s="87">
        <v>2</v>
      </c>
      <c r="B13" s="88"/>
      <c r="C13" s="89" t="s">
        <v>55</v>
      </c>
      <c r="D13" s="77"/>
      <c r="E13" s="78"/>
      <c r="F13" s="79"/>
      <c r="G13" s="84"/>
      <c r="H13" s="78"/>
      <c r="I13" s="90"/>
      <c r="J13" s="86">
        <f>SUM(D13:I13)</f>
        <v>0</v>
      </c>
      <c r="K13" s="21" t="e">
        <f>AVERAGE(D13,E13,F13,G13,H13,I13)</f>
        <v>#DIV/0!</v>
      </c>
    </row>
    <row r="14" spans="1:11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</row>
    <row r="15" spans="1:11" ht="17.399999999999999">
      <c r="A15" s="73"/>
      <c r="B15" s="197" t="s">
        <v>16</v>
      </c>
      <c r="C15" s="197"/>
      <c r="D15" s="22"/>
      <c r="E15" s="22"/>
      <c r="F15" s="22"/>
      <c r="G15" s="74"/>
      <c r="H15" s="22"/>
      <c r="I15" s="22"/>
      <c r="J15" s="73"/>
      <c r="K15" s="25" t="s">
        <v>7</v>
      </c>
    </row>
    <row r="16" spans="1:11" ht="18" thickBot="1">
      <c r="A16" s="194" t="s">
        <v>61</v>
      </c>
      <c r="B16" s="194"/>
      <c r="C16" s="194"/>
      <c r="D16" s="198" t="s">
        <v>3</v>
      </c>
      <c r="E16" s="199"/>
      <c r="F16" s="199"/>
      <c r="G16" s="199"/>
      <c r="H16" s="199"/>
      <c r="I16" s="199"/>
      <c r="J16" s="200" t="s">
        <v>60</v>
      </c>
      <c r="K16" s="201"/>
    </row>
    <row r="17" spans="1:11" ht="15.6" thickBot="1">
      <c r="A17" s="55" t="s">
        <v>5</v>
      </c>
      <c r="B17" s="56" t="s">
        <v>6</v>
      </c>
      <c r="C17" s="57" t="s">
        <v>7</v>
      </c>
      <c r="D17" s="58">
        <v>1</v>
      </c>
      <c r="E17" s="59">
        <v>2</v>
      </c>
      <c r="F17" s="59">
        <v>3</v>
      </c>
      <c r="G17" s="60">
        <v>4</v>
      </c>
      <c r="H17" s="59">
        <v>5</v>
      </c>
      <c r="I17" s="61">
        <v>6</v>
      </c>
      <c r="J17" s="62" t="s">
        <v>8</v>
      </c>
      <c r="K17" s="63" t="s">
        <v>9</v>
      </c>
    </row>
    <row r="18" spans="1:11" ht="15.6">
      <c r="A18" s="75">
        <v>1</v>
      </c>
      <c r="B18" s="91" t="s">
        <v>62</v>
      </c>
      <c r="C18" s="92" t="s">
        <v>58</v>
      </c>
      <c r="D18" s="93">
        <v>85</v>
      </c>
      <c r="E18" s="94">
        <v>110</v>
      </c>
      <c r="F18" s="95">
        <v>121</v>
      </c>
      <c r="G18" s="96">
        <v>123</v>
      </c>
      <c r="H18" s="94">
        <v>147</v>
      </c>
      <c r="I18" s="97">
        <v>162</v>
      </c>
      <c r="J18" s="71">
        <f>SUM(D18:I18)</f>
        <v>748</v>
      </c>
      <c r="K18" s="72">
        <f>AVERAGE(D18,E18,F18,G18,H18,I18)</f>
        <v>124.66666666666667</v>
      </c>
    </row>
  </sheetData>
  <mergeCells count="17">
    <mergeCell ref="B6:C6"/>
    <mergeCell ref="B1:C1"/>
    <mergeCell ref="A2:C2"/>
    <mergeCell ref="D2:I2"/>
    <mergeCell ref="J2:K2"/>
    <mergeCell ref="A5:K5"/>
    <mergeCell ref="A7:C7"/>
    <mergeCell ref="D7:I7"/>
    <mergeCell ref="J7:K7"/>
    <mergeCell ref="A10:C10"/>
    <mergeCell ref="D10:I10"/>
    <mergeCell ref="J10:K10"/>
    <mergeCell ref="A14:K14"/>
    <mergeCell ref="B15:C15"/>
    <mergeCell ref="A16:C16"/>
    <mergeCell ref="D16:I16"/>
    <mergeCell ref="J16:K16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K17"/>
  <sheetViews>
    <sheetView workbookViewId="0">
      <selection activeCell="L17" sqref="L17"/>
    </sheetView>
  </sheetViews>
  <sheetFormatPr baseColWidth="10" defaultRowHeight="15"/>
  <cols>
    <col min="1" max="1" width="4.6328125" style="1" customWidth="1"/>
    <col min="2" max="2" width="16.54296875" style="51" customWidth="1"/>
    <col min="3" max="3" width="16.7265625" style="51" customWidth="1"/>
    <col min="4" max="9" width="4.08984375" style="1" customWidth="1"/>
    <col min="10" max="10" width="5.6328125" style="2" customWidth="1"/>
    <col min="11" max="11" width="5.7265625" style="3" customWidth="1"/>
  </cols>
  <sheetData>
    <row r="1" spans="1:11" ht="17.399999999999999">
      <c r="A1" s="197" t="s">
        <v>1</v>
      </c>
      <c r="B1" s="197"/>
      <c r="C1" s="197"/>
    </row>
    <row r="2" spans="1:11" ht="18" thickBot="1">
      <c r="A2" s="194" t="s">
        <v>63</v>
      </c>
      <c r="B2" s="194"/>
      <c r="C2" s="194"/>
      <c r="D2" s="207" t="s">
        <v>3</v>
      </c>
      <c r="E2" s="204"/>
      <c r="F2" s="204"/>
      <c r="G2" s="204"/>
      <c r="H2" s="204"/>
      <c r="I2" s="204"/>
      <c r="J2" s="200" t="s">
        <v>64</v>
      </c>
      <c r="K2" s="201"/>
    </row>
    <row r="3" spans="1:11" ht="15.6" thickBot="1">
      <c r="A3" s="98" t="s">
        <v>5</v>
      </c>
      <c r="B3" s="99" t="s">
        <v>6</v>
      </c>
      <c r="C3" s="100" t="s">
        <v>7</v>
      </c>
      <c r="D3" s="58">
        <v>1</v>
      </c>
      <c r="E3" s="59">
        <v>2</v>
      </c>
      <c r="F3" s="59">
        <v>3</v>
      </c>
      <c r="G3" s="59">
        <v>4</v>
      </c>
      <c r="H3" s="59">
        <v>5</v>
      </c>
      <c r="I3" s="59">
        <v>6</v>
      </c>
      <c r="J3" s="101" t="s">
        <v>8</v>
      </c>
      <c r="K3" s="102" t="s">
        <v>9</v>
      </c>
    </row>
    <row r="4" spans="1:11">
      <c r="A4" s="103">
        <v>1</v>
      </c>
      <c r="B4" s="16" t="s">
        <v>65</v>
      </c>
      <c r="C4" s="14"/>
      <c r="D4" s="17"/>
      <c r="E4" s="18"/>
      <c r="F4" s="18"/>
      <c r="G4" s="18"/>
      <c r="H4" s="18"/>
      <c r="I4" s="53"/>
      <c r="J4" s="86">
        <f>SUM(D4:I4)</f>
        <v>0</v>
      </c>
      <c r="K4" s="21" t="e">
        <f>AVERAGE(D4,E4,F4,G4,H4,I4)</f>
        <v>#DIV/0!</v>
      </c>
    </row>
    <row r="5" spans="1:11">
      <c r="A5" s="22">
        <v>2</v>
      </c>
      <c r="B5" s="104" t="s">
        <v>66</v>
      </c>
      <c r="C5" s="105"/>
      <c r="D5" s="17"/>
      <c r="E5" s="18"/>
      <c r="F5" s="18"/>
      <c r="G5" s="18"/>
      <c r="H5" s="18"/>
      <c r="I5" s="53"/>
      <c r="J5" s="86">
        <f>SUM(D5:I5)</f>
        <v>0</v>
      </c>
      <c r="K5" s="21" t="e">
        <f>AVERAGE(D5,E5,F5,G5,H5,I5)</f>
        <v>#DIV/0!</v>
      </c>
    </row>
    <row r="6" spans="1:11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21">
      <c r="A7" s="197" t="s">
        <v>16</v>
      </c>
      <c r="B7" s="197"/>
      <c r="C7" s="197"/>
      <c r="D7" s="107"/>
      <c r="E7" s="107"/>
      <c r="F7" s="107"/>
      <c r="G7" s="107"/>
      <c r="H7" s="107"/>
      <c r="I7" s="107"/>
      <c r="J7" s="107"/>
      <c r="K7" s="107"/>
    </row>
    <row r="8" spans="1:11" ht="18" thickBot="1">
      <c r="A8" s="194" t="s">
        <v>67</v>
      </c>
      <c r="B8" s="194"/>
      <c r="C8" s="194"/>
      <c r="D8" s="198" t="s">
        <v>3</v>
      </c>
      <c r="E8" s="199"/>
      <c r="F8" s="199"/>
      <c r="G8" s="199"/>
      <c r="H8" s="199"/>
      <c r="I8" s="199"/>
      <c r="J8" s="200" t="s">
        <v>64</v>
      </c>
      <c r="K8" s="201"/>
    </row>
    <row r="9" spans="1:11" ht="15.6" thickBot="1">
      <c r="A9" s="8" t="s">
        <v>5</v>
      </c>
      <c r="B9" s="108" t="s">
        <v>18</v>
      </c>
      <c r="C9" s="109" t="s">
        <v>6</v>
      </c>
      <c r="D9" s="58">
        <v>1</v>
      </c>
      <c r="E9" s="59">
        <v>2</v>
      </c>
      <c r="F9" s="59">
        <v>3</v>
      </c>
      <c r="G9" s="59">
        <v>4</v>
      </c>
      <c r="H9" s="59">
        <v>5</v>
      </c>
      <c r="I9" s="61">
        <v>6</v>
      </c>
      <c r="J9" s="62" t="s">
        <v>8</v>
      </c>
      <c r="K9" s="110" t="s">
        <v>9</v>
      </c>
    </row>
    <row r="10" spans="1:11" ht="15.6">
      <c r="A10" s="111">
        <v>1</v>
      </c>
      <c r="B10" s="112" t="s">
        <v>68</v>
      </c>
      <c r="C10" s="113" t="s">
        <v>20</v>
      </c>
      <c r="D10" s="77">
        <v>264</v>
      </c>
      <c r="E10" s="78">
        <v>270</v>
      </c>
      <c r="F10" s="78">
        <v>240</v>
      </c>
      <c r="G10" s="78">
        <v>279</v>
      </c>
      <c r="H10" s="78">
        <v>281</v>
      </c>
      <c r="I10" s="81">
        <v>308</v>
      </c>
      <c r="J10" s="20">
        <f>SUM(D10:I10)</f>
        <v>1642</v>
      </c>
      <c r="K10" s="114">
        <f>AVERAGE(D10,E10,F10,G10,H10,I10)</f>
        <v>273.66666666666669</v>
      </c>
    </row>
    <row r="11" spans="1:11" ht="15.6">
      <c r="A11" s="111">
        <v>2</v>
      </c>
      <c r="B11" s="88" t="s">
        <v>69</v>
      </c>
      <c r="C11" s="83" t="s">
        <v>55</v>
      </c>
      <c r="D11" s="77">
        <v>288</v>
      </c>
      <c r="E11" s="78">
        <v>261</v>
      </c>
      <c r="F11" s="79">
        <v>0</v>
      </c>
      <c r="G11" s="78">
        <v>285</v>
      </c>
      <c r="H11" s="78">
        <v>294</v>
      </c>
      <c r="I11" s="81">
        <v>287</v>
      </c>
      <c r="J11" s="20">
        <f>SUM(D11:I11)</f>
        <v>1415</v>
      </c>
      <c r="K11" s="114">
        <f>AVERAGE(D11,E11,F11,G11,H11,I11)</f>
        <v>235.83333333333334</v>
      </c>
    </row>
    <row r="12" spans="1:11">
      <c r="A12" s="115"/>
    </row>
    <row r="13" spans="1:11">
      <c r="A13"/>
      <c r="B13"/>
      <c r="C13"/>
      <c r="D13"/>
      <c r="E13"/>
      <c r="F13"/>
      <c r="G13"/>
      <c r="H13"/>
      <c r="I13"/>
      <c r="J13"/>
      <c r="K13"/>
    </row>
    <row r="14" spans="1:11" ht="18" thickBot="1">
      <c r="A14" s="194" t="s">
        <v>70</v>
      </c>
      <c r="B14" s="194"/>
      <c r="C14" s="206"/>
      <c r="D14" s="198" t="s">
        <v>3</v>
      </c>
      <c r="E14" s="199"/>
      <c r="F14" s="199"/>
      <c r="G14" s="199"/>
      <c r="H14" s="199"/>
      <c r="I14" s="199"/>
      <c r="J14" s="200" t="s">
        <v>71</v>
      </c>
      <c r="K14" s="201"/>
    </row>
    <row r="15" spans="1:11" ht="15.6" thickBot="1">
      <c r="A15" s="116" t="s">
        <v>5</v>
      </c>
      <c r="B15" s="117" t="s">
        <v>72</v>
      </c>
      <c r="C15" s="29" t="s">
        <v>6</v>
      </c>
      <c r="D15" s="118">
        <v>1</v>
      </c>
      <c r="E15" s="118">
        <v>2</v>
      </c>
      <c r="F15" s="119">
        <v>3</v>
      </c>
      <c r="G15" s="10">
        <v>4</v>
      </c>
      <c r="H15" s="118">
        <v>5</v>
      </c>
      <c r="I15" s="118">
        <v>6</v>
      </c>
      <c r="J15" s="118" t="s">
        <v>8</v>
      </c>
      <c r="K15" s="120" t="s">
        <v>9</v>
      </c>
    </row>
    <row r="16" spans="1:11" ht="15.6">
      <c r="A16" s="121">
        <v>1</v>
      </c>
      <c r="B16" s="122" t="s">
        <v>73</v>
      </c>
      <c r="C16" s="123" t="s">
        <v>55</v>
      </c>
      <c r="D16" s="17">
        <v>288</v>
      </c>
      <c r="E16" s="18">
        <v>285</v>
      </c>
      <c r="F16" s="18">
        <v>315</v>
      </c>
      <c r="G16" s="18">
        <v>324</v>
      </c>
      <c r="H16" s="18">
        <v>320</v>
      </c>
      <c r="I16" s="19">
        <v>314</v>
      </c>
      <c r="J16" s="20">
        <f>SUM(D16:I16)</f>
        <v>1846</v>
      </c>
      <c r="K16" s="114">
        <f>AVERAGE(D16,E16,F16,G16,H16,I16)</f>
        <v>307.66666666666669</v>
      </c>
    </row>
    <row r="17" spans="1:11" ht="15.6">
      <c r="A17" s="124">
        <v>2</v>
      </c>
      <c r="B17" s="125" t="s">
        <v>74</v>
      </c>
      <c r="C17" s="123" t="s">
        <v>75</v>
      </c>
      <c r="D17" s="17">
        <v>183</v>
      </c>
      <c r="E17" s="18">
        <v>271</v>
      </c>
      <c r="F17" s="126">
        <v>265</v>
      </c>
      <c r="G17" s="18">
        <v>235</v>
      </c>
      <c r="H17" s="78">
        <v>251</v>
      </c>
      <c r="I17" s="18">
        <v>243</v>
      </c>
      <c r="J17" s="42">
        <f>SUM(D17:I17)</f>
        <v>1448</v>
      </c>
      <c r="K17" s="21">
        <f>AVERAGE(D17,E17,F17,G17,H17,I17)</f>
        <v>241.33333333333334</v>
      </c>
    </row>
  </sheetData>
  <mergeCells count="11">
    <mergeCell ref="A14:C14"/>
    <mergeCell ref="D14:I14"/>
    <mergeCell ref="J14:K14"/>
    <mergeCell ref="A1:C1"/>
    <mergeCell ref="A2:C2"/>
    <mergeCell ref="D2:I2"/>
    <mergeCell ref="J2:K2"/>
    <mergeCell ref="A7:C7"/>
    <mergeCell ref="A8:C8"/>
    <mergeCell ref="D8:I8"/>
    <mergeCell ref="J8:K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K30"/>
  <sheetViews>
    <sheetView topLeftCell="A10" workbookViewId="0">
      <selection sqref="A1:K1048576"/>
    </sheetView>
  </sheetViews>
  <sheetFormatPr baseColWidth="10" defaultRowHeight="15"/>
  <cols>
    <col min="1" max="1" width="4.7265625" style="1" customWidth="1"/>
    <col min="2" max="2" width="15.6328125" style="51" customWidth="1"/>
    <col min="3" max="3" width="18.6328125" style="51" customWidth="1"/>
    <col min="4" max="9" width="4.08984375" style="1" customWidth="1"/>
    <col min="10" max="10" width="5.54296875" style="2" customWidth="1"/>
    <col min="11" max="11" width="5.90625" style="3" customWidth="1"/>
  </cols>
  <sheetData>
    <row r="1" spans="1:11" ht="17.399999999999999">
      <c r="A1" s="219" t="s">
        <v>1</v>
      </c>
      <c r="B1" s="219"/>
      <c r="C1" s="219"/>
      <c r="D1" s="127"/>
      <c r="E1" s="127"/>
      <c r="F1" s="128"/>
      <c r="G1" s="128"/>
      <c r="H1" s="127"/>
      <c r="I1" s="128"/>
      <c r="J1" s="127"/>
      <c r="K1" s="129"/>
    </row>
    <row r="2" spans="1:11" ht="18" thickBot="1">
      <c r="A2" s="194" t="s">
        <v>76</v>
      </c>
      <c r="B2" s="194"/>
      <c r="C2" s="160"/>
      <c r="D2" s="204" t="s">
        <v>3</v>
      </c>
      <c r="E2" s="204"/>
      <c r="F2" s="204"/>
      <c r="G2" s="204"/>
      <c r="H2" s="204"/>
      <c r="I2" s="204"/>
      <c r="J2" s="212" t="s">
        <v>77</v>
      </c>
      <c r="K2" s="213"/>
    </row>
    <row r="3" spans="1:11" ht="15.6" thickBot="1">
      <c r="A3" s="130" t="s">
        <v>5</v>
      </c>
      <c r="B3" s="131" t="s">
        <v>6</v>
      </c>
      <c r="C3" s="100" t="s">
        <v>7</v>
      </c>
      <c r="D3" s="132">
        <v>1</v>
      </c>
      <c r="E3" s="59">
        <v>2</v>
      </c>
      <c r="F3" s="59">
        <v>3</v>
      </c>
      <c r="G3" s="59">
        <v>4</v>
      </c>
      <c r="H3" s="59">
        <v>5</v>
      </c>
      <c r="I3" s="61">
        <v>6</v>
      </c>
      <c r="J3" s="62" t="s">
        <v>8</v>
      </c>
      <c r="K3" s="63" t="s">
        <v>9</v>
      </c>
    </row>
    <row r="4" spans="1:11" ht="15.6">
      <c r="A4" s="133">
        <v>1</v>
      </c>
      <c r="B4" s="134" t="s">
        <v>55</v>
      </c>
      <c r="C4" s="73"/>
      <c r="D4" s="67">
        <v>999</v>
      </c>
      <c r="E4" s="68">
        <v>988</v>
      </c>
      <c r="F4" s="135">
        <v>714</v>
      </c>
      <c r="G4" s="68">
        <v>1037</v>
      </c>
      <c r="H4" s="68">
        <v>1048</v>
      </c>
      <c r="I4" s="70">
        <v>946</v>
      </c>
      <c r="J4" s="71">
        <f>SUM(D4:I4)</f>
        <v>5732</v>
      </c>
      <c r="K4" s="72">
        <f>AVERAGE(D4,E4,F4,G4,H4,I4)</f>
        <v>955.33333333333337</v>
      </c>
    </row>
    <row r="5" spans="1:11">
      <c r="A5" s="136"/>
      <c r="B5" s="136"/>
      <c r="C5" s="136"/>
      <c r="D5" s="136"/>
      <c r="E5" s="220"/>
      <c r="F5" s="220"/>
      <c r="G5" s="220"/>
      <c r="H5" s="220"/>
      <c r="I5" s="220"/>
      <c r="J5" s="220"/>
      <c r="K5" s="137"/>
    </row>
    <row r="6" spans="1:11" ht="17.399999999999999">
      <c r="A6" s="138"/>
      <c r="B6" s="139" t="s">
        <v>16</v>
      </c>
      <c r="C6" s="138"/>
      <c r="D6" s="140"/>
      <c r="E6" s="140"/>
      <c r="F6" s="141"/>
      <c r="G6" s="174"/>
      <c r="H6" s="140"/>
      <c r="I6" s="141"/>
      <c r="J6" s="140"/>
      <c r="K6" s="140"/>
    </row>
    <row r="7" spans="1:11" ht="18" thickBot="1">
      <c r="A7" s="210" t="s">
        <v>78</v>
      </c>
      <c r="B7" s="210"/>
      <c r="C7" s="211"/>
      <c r="D7" s="198" t="s">
        <v>3</v>
      </c>
      <c r="E7" s="199"/>
      <c r="F7" s="199"/>
      <c r="G7" s="199"/>
      <c r="H7" s="199"/>
      <c r="I7" s="199"/>
      <c r="J7" s="212" t="s">
        <v>77</v>
      </c>
      <c r="K7" s="213"/>
    </row>
    <row r="8" spans="1:11" ht="15.6" thickBot="1">
      <c r="A8" s="8" t="s">
        <v>5</v>
      </c>
      <c r="B8" s="117" t="s">
        <v>18</v>
      </c>
      <c r="C8" s="29" t="s">
        <v>6</v>
      </c>
      <c r="D8" s="58">
        <v>1</v>
      </c>
      <c r="E8" s="59">
        <v>2</v>
      </c>
      <c r="F8" s="59">
        <v>3</v>
      </c>
      <c r="G8" s="59">
        <v>4</v>
      </c>
      <c r="H8" s="59">
        <v>5</v>
      </c>
      <c r="I8" s="143">
        <v>6</v>
      </c>
      <c r="J8" s="144" t="s">
        <v>8</v>
      </c>
      <c r="K8" s="63" t="s">
        <v>9</v>
      </c>
    </row>
    <row r="9" spans="1:11" ht="15.6">
      <c r="A9" s="145">
        <v>1</v>
      </c>
      <c r="B9" s="146" t="s">
        <v>79</v>
      </c>
      <c r="C9" s="147" t="s">
        <v>80</v>
      </c>
      <c r="D9" s="153">
        <v>369</v>
      </c>
      <c r="E9" s="18">
        <v>370</v>
      </c>
      <c r="F9" s="18">
        <v>368</v>
      </c>
      <c r="G9" s="18">
        <v>367</v>
      </c>
      <c r="H9" s="18">
        <v>361</v>
      </c>
      <c r="I9" s="19">
        <v>352</v>
      </c>
      <c r="J9" s="24">
        <f>SUM(D9:I9)</f>
        <v>2187</v>
      </c>
      <c r="K9" s="21">
        <f>AVERAGE(D9,E9,F9,G9,H9,I9)</f>
        <v>364.5</v>
      </c>
    </row>
    <row r="10" spans="1:11" ht="15.6">
      <c r="A10" s="145">
        <v>2</v>
      </c>
      <c r="B10" s="148" t="s">
        <v>81</v>
      </c>
      <c r="C10" s="35" t="s">
        <v>58</v>
      </c>
      <c r="D10" s="149">
        <v>347</v>
      </c>
      <c r="E10" s="150">
        <v>340</v>
      </c>
      <c r="F10" s="18">
        <v>364</v>
      </c>
      <c r="G10" s="151">
        <v>364</v>
      </c>
      <c r="H10" s="18">
        <v>365</v>
      </c>
      <c r="I10" s="53">
        <v>362</v>
      </c>
      <c r="J10" s="42">
        <f>SUM(D10:I10)</f>
        <v>2142</v>
      </c>
      <c r="K10" s="21">
        <f>AVERAGE(D10,E10,F10,G10,H10,I10)</f>
        <v>357</v>
      </c>
    </row>
    <row r="11" spans="1:11" ht="15.6">
      <c r="A11" s="145">
        <v>3</v>
      </c>
      <c r="B11" s="148" t="s">
        <v>82</v>
      </c>
      <c r="C11" s="35" t="s">
        <v>13</v>
      </c>
      <c r="D11" s="149">
        <v>263</v>
      </c>
      <c r="E11" s="18">
        <v>281</v>
      </c>
      <c r="F11" s="18">
        <v>215</v>
      </c>
      <c r="G11" s="18">
        <v>177</v>
      </c>
      <c r="H11" s="18">
        <v>251</v>
      </c>
      <c r="I11" s="53">
        <v>289</v>
      </c>
      <c r="J11" s="42">
        <f>SUM(D11:I11)</f>
        <v>1476</v>
      </c>
      <c r="K11" s="21">
        <f>AVERAGE(D11,E11,F11,G11,H11,I11)</f>
        <v>246</v>
      </c>
    </row>
    <row r="12" spans="1:11">
      <c r="A12" s="153"/>
      <c r="B12" s="16"/>
      <c r="C12" s="16"/>
      <c r="D12" s="208" t="s">
        <v>83</v>
      </c>
      <c r="E12" s="209"/>
      <c r="F12" s="209"/>
      <c r="G12" s="209"/>
      <c r="H12" s="209"/>
      <c r="I12" s="209"/>
      <c r="J12" s="209"/>
      <c r="K12" s="209"/>
    </row>
    <row r="13" spans="1:11">
      <c r="A13" s="153"/>
      <c r="B13" s="16"/>
      <c r="C13" s="16"/>
      <c r="D13" s="216" t="s">
        <v>84</v>
      </c>
      <c r="E13" s="216"/>
      <c r="F13" s="216"/>
      <c r="G13" s="216"/>
      <c r="H13" s="216"/>
      <c r="I13" s="216"/>
      <c r="J13" s="152"/>
      <c r="K13" s="152"/>
    </row>
    <row r="14" spans="1:11">
      <c r="A14" s="217"/>
      <c r="B14" s="217"/>
      <c r="C14" s="217"/>
      <c r="D14" s="217"/>
      <c r="E14" s="217"/>
      <c r="F14" s="217"/>
      <c r="G14" s="217"/>
      <c r="H14" s="217"/>
      <c r="I14" s="217"/>
      <c r="J14" s="217"/>
      <c r="K14" s="217"/>
    </row>
    <row r="15" spans="1:11" ht="16.2" thickBot="1">
      <c r="A15" s="218" t="s">
        <v>85</v>
      </c>
      <c r="B15" s="218"/>
      <c r="C15" s="154"/>
      <c r="D15" s="198" t="s">
        <v>3</v>
      </c>
      <c r="E15" s="199"/>
      <c r="F15" s="199"/>
      <c r="G15" s="199"/>
      <c r="H15" s="199"/>
      <c r="I15" s="199"/>
      <c r="J15" s="212" t="s">
        <v>86</v>
      </c>
      <c r="K15" s="213"/>
    </row>
    <row r="16" spans="1:11" ht="15.6" thickBot="1">
      <c r="A16" s="8" t="s">
        <v>5</v>
      </c>
      <c r="B16" s="117" t="s">
        <v>18</v>
      </c>
      <c r="C16" s="29" t="s">
        <v>6</v>
      </c>
      <c r="D16" s="58">
        <v>1</v>
      </c>
      <c r="E16" s="59">
        <v>2</v>
      </c>
      <c r="F16" s="59">
        <v>3</v>
      </c>
      <c r="G16" s="59">
        <v>4</v>
      </c>
      <c r="H16" s="59">
        <v>5</v>
      </c>
      <c r="I16" s="143">
        <v>6</v>
      </c>
      <c r="J16" s="144" t="s">
        <v>8</v>
      </c>
      <c r="K16" s="63" t="s">
        <v>9</v>
      </c>
    </row>
    <row r="17" spans="1:11">
      <c r="A17" s="155">
        <v>1</v>
      </c>
      <c r="B17" s="52"/>
      <c r="C17" s="123"/>
      <c r="D17" s="17"/>
      <c r="E17" s="18"/>
      <c r="F17" s="18"/>
      <c r="G17" s="18"/>
      <c r="H17" s="18"/>
      <c r="I17" s="18"/>
      <c r="J17" s="86">
        <f>SUM(D17:I17)</f>
        <v>0</v>
      </c>
      <c r="K17" s="21" t="e">
        <f>AVERAGE(D17,E17,F17,G17,H17,I17)</f>
        <v>#DIV/0!</v>
      </c>
    </row>
    <row r="18" spans="1:11">
      <c r="A18" s="214"/>
      <c r="B18" s="214"/>
      <c r="C18" s="214"/>
      <c r="D18" s="214"/>
      <c r="E18" s="214"/>
      <c r="F18" s="214"/>
      <c r="G18" s="214"/>
      <c r="H18" s="214"/>
      <c r="I18" s="214"/>
      <c r="J18" s="214"/>
      <c r="K18" s="214"/>
    </row>
    <row r="19" spans="1:11" ht="18" thickBot="1">
      <c r="A19" s="210" t="s">
        <v>87</v>
      </c>
      <c r="B19" s="210"/>
      <c r="C19" s="211"/>
      <c r="D19" s="207" t="s">
        <v>3</v>
      </c>
      <c r="E19" s="204"/>
      <c r="F19" s="204"/>
      <c r="G19" s="204"/>
      <c r="H19" s="204"/>
      <c r="I19" s="204"/>
      <c r="J19" s="212" t="s">
        <v>88</v>
      </c>
      <c r="K19" s="213"/>
    </row>
    <row r="20" spans="1:11" ht="15.6" thickBot="1">
      <c r="A20" s="8" t="s">
        <v>5</v>
      </c>
      <c r="B20" s="117" t="s">
        <v>18</v>
      </c>
      <c r="C20" s="29" t="s">
        <v>6</v>
      </c>
      <c r="D20" s="58">
        <v>1</v>
      </c>
      <c r="E20" s="59">
        <v>2</v>
      </c>
      <c r="F20" s="59">
        <v>3</v>
      </c>
      <c r="G20" s="59">
        <v>4</v>
      </c>
      <c r="H20" s="59">
        <v>5</v>
      </c>
      <c r="I20" s="61">
        <v>6</v>
      </c>
      <c r="J20" s="62" t="s">
        <v>8</v>
      </c>
      <c r="K20" s="156" t="s">
        <v>9</v>
      </c>
    </row>
    <row r="21" spans="1:11" ht="15.6">
      <c r="A21" s="157">
        <v>1</v>
      </c>
      <c r="B21" s="158" t="s">
        <v>89</v>
      </c>
      <c r="C21" s="112" t="s">
        <v>55</v>
      </c>
      <c r="D21" s="17">
        <v>366</v>
      </c>
      <c r="E21" s="18">
        <v>368</v>
      </c>
      <c r="F21" s="18">
        <v>365</v>
      </c>
      <c r="G21" s="18">
        <v>369</v>
      </c>
      <c r="H21" s="18">
        <v>367</v>
      </c>
      <c r="I21" s="19">
        <v>364</v>
      </c>
      <c r="J21" s="42">
        <f>SUM(D21:I21)</f>
        <v>2199</v>
      </c>
      <c r="K21" s="21">
        <f>AVERAGE(D21,E21,F21,G21,H21,I21)</f>
        <v>366.5</v>
      </c>
    </row>
    <row r="22" spans="1:11" ht="15.6">
      <c r="A22" s="145">
        <v>2</v>
      </c>
      <c r="B22" s="52" t="s">
        <v>90</v>
      </c>
      <c r="C22" s="112" t="s">
        <v>55</v>
      </c>
      <c r="D22" s="17">
        <v>270</v>
      </c>
      <c r="E22" s="18">
        <v>293</v>
      </c>
      <c r="F22" s="18">
        <v>299</v>
      </c>
      <c r="G22" s="18">
        <v>280</v>
      </c>
      <c r="H22" s="18">
        <v>323</v>
      </c>
      <c r="I22" s="19">
        <v>295</v>
      </c>
      <c r="J22" s="42">
        <f>SUM(D22:I22)</f>
        <v>1760</v>
      </c>
      <c r="K22" s="21">
        <f>AVERAGE(D22,E22,F22,G22,H22,I22)</f>
        <v>293.33333333333331</v>
      </c>
    </row>
    <row r="24" spans="1:11" ht="18" thickBot="1">
      <c r="A24" s="210" t="s">
        <v>91</v>
      </c>
      <c r="B24" s="210"/>
      <c r="C24" s="159"/>
      <c r="D24" s="207" t="s">
        <v>3</v>
      </c>
      <c r="E24" s="204"/>
      <c r="F24" s="204"/>
      <c r="G24" s="204"/>
      <c r="H24" s="204"/>
      <c r="I24" s="215"/>
      <c r="J24" s="212" t="s">
        <v>92</v>
      </c>
      <c r="K24" s="213"/>
    </row>
    <row r="25" spans="1:11" ht="15.6" thickBot="1">
      <c r="A25" s="8" t="s">
        <v>5</v>
      </c>
      <c r="B25" s="161" t="s">
        <v>72</v>
      </c>
      <c r="C25" s="29" t="s">
        <v>6</v>
      </c>
      <c r="D25" s="58">
        <v>1</v>
      </c>
      <c r="E25" s="59">
        <v>2</v>
      </c>
      <c r="F25" s="59">
        <v>3</v>
      </c>
      <c r="G25" s="59">
        <v>4</v>
      </c>
      <c r="H25" s="59">
        <v>5</v>
      </c>
      <c r="I25" s="61">
        <v>6</v>
      </c>
      <c r="J25" s="62" t="s">
        <v>8</v>
      </c>
      <c r="K25" s="63" t="s">
        <v>9</v>
      </c>
    </row>
    <row r="26" spans="1:11">
      <c r="A26" s="162">
        <v>1</v>
      </c>
      <c r="B26" s="163"/>
      <c r="C26" s="164"/>
      <c r="D26" s="67"/>
      <c r="E26" s="68"/>
      <c r="F26" s="68"/>
      <c r="G26" s="68"/>
      <c r="H26" s="68"/>
      <c r="I26" s="70"/>
      <c r="J26" s="165">
        <f>SUM(D26:I26)</f>
        <v>0</v>
      </c>
      <c r="K26" s="72" t="e">
        <f>AVERAGE(D26,E26,F26,G26,H26,I26)</f>
        <v>#DIV/0!</v>
      </c>
    </row>
    <row r="27" spans="1:11">
      <c r="D27" s="208" t="s">
        <v>83</v>
      </c>
      <c r="E27" s="209"/>
      <c r="F27" s="209"/>
      <c r="G27" s="209"/>
      <c r="H27" s="209"/>
      <c r="I27" s="209"/>
      <c r="J27" s="209"/>
      <c r="K27" s="209"/>
    </row>
    <row r="28" spans="1:11" ht="18" thickBot="1">
      <c r="A28" s="210" t="s">
        <v>93</v>
      </c>
      <c r="B28" s="210"/>
      <c r="C28" s="211"/>
      <c r="D28" s="198" t="s">
        <v>3</v>
      </c>
      <c r="E28" s="199"/>
      <c r="F28" s="199"/>
      <c r="G28" s="199"/>
      <c r="H28" s="199"/>
      <c r="I28" s="199"/>
      <c r="J28" s="212" t="s">
        <v>92</v>
      </c>
      <c r="K28" s="213"/>
    </row>
    <row r="29" spans="1:11" ht="15.6" thickBot="1">
      <c r="A29" s="8" t="s">
        <v>5</v>
      </c>
      <c r="B29" s="117" t="s">
        <v>18</v>
      </c>
      <c r="C29" s="29" t="s">
        <v>6</v>
      </c>
      <c r="D29" s="58">
        <v>1</v>
      </c>
      <c r="E29" s="59">
        <v>2</v>
      </c>
      <c r="F29" s="59">
        <v>3</v>
      </c>
      <c r="G29" s="59">
        <v>4</v>
      </c>
      <c r="H29" s="59">
        <v>5</v>
      </c>
      <c r="I29" s="143">
        <v>6</v>
      </c>
      <c r="J29" s="144" t="s">
        <v>8</v>
      </c>
      <c r="K29" s="63" t="s">
        <v>9</v>
      </c>
    </row>
    <row r="30" spans="1:11" ht="15.6">
      <c r="A30" s="155">
        <v>1</v>
      </c>
      <c r="B30" s="166" t="s">
        <v>94</v>
      </c>
      <c r="C30" s="123" t="s">
        <v>55</v>
      </c>
      <c r="D30" s="17">
        <v>345</v>
      </c>
      <c r="E30" s="18">
        <v>359</v>
      </c>
      <c r="F30" s="18">
        <v>349</v>
      </c>
      <c r="G30" s="18">
        <v>362</v>
      </c>
      <c r="H30" s="18">
        <v>358</v>
      </c>
      <c r="I30" s="18">
        <v>348</v>
      </c>
      <c r="J30" s="42">
        <f>SUM(D30:I30)</f>
        <v>2121</v>
      </c>
      <c r="K30" s="21">
        <f>AVERAGE(D30,E30,F30,G30,H30,I30)</f>
        <v>353.5</v>
      </c>
    </row>
  </sheetData>
  <mergeCells count="25">
    <mergeCell ref="A7:C7"/>
    <mergeCell ref="D7:I7"/>
    <mergeCell ref="J7:K7"/>
    <mergeCell ref="A1:C1"/>
    <mergeCell ref="A2:B2"/>
    <mergeCell ref="D2:I2"/>
    <mergeCell ref="J2:K2"/>
    <mergeCell ref="E5:J5"/>
    <mergeCell ref="D12:K12"/>
    <mergeCell ref="D13:I13"/>
    <mergeCell ref="A14:K14"/>
    <mergeCell ref="A15:B15"/>
    <mergeCell ref="D15:I15"/>
    <mergeCell ref="J15:K15"/>
    <mergeCell ref="D27:K27"/>
    <mergeCell ref="A28:C28"/>
    <mergeCell ref="D28:I28"/>
    <mergeCell ref="J28:K28"/>
    <mergeCell ref="A18:K18"/>
    <mergeCell ref="A19:C19"/>
    <mergeCell ref="D19:I19"/>
    <mergeCell ref="J19:K19"/>
    <mergeCell ref="A24:B24"/>
    <mergeCell ref="D24:I24"/>
    <mergeCell ref="J24:K24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2:K9"/>
  <sheetViews>
    <sheetView workbookViewId="0">
      <selection activeCell="L10" sqref="L10"/>
    </sheetView>
  </sheetViews>
  <sheetFormatPr baseColWidth="10" defaultRowHeight="15"/>
  <cols>
    <col min="1" max="1" width="4.26953125" style="169" customWidth="1"/>
    <col min="2" max="2" width="15.36328125" style="170" customWidth="1"/>
    <col min="3" max="3" width="15.90625" style="170" customWidth="1"/>
    <col min="4" max="9" width="4.08984375" style="169" customWidth="1"/>
    <col min="10" max="10" width="5.7265625" style="171" customWidth="1"/>
    <col min="11" max="11" width="5.08984375" style="172" customWidth="1"/>
  </cols>
  <sheetData>
    <row r="2" spans="1:11" ht="17.399999999999999">
      <c r="A2" s="197" t="s">
        <v>95</v>
      </c>
      <c r="B2" s="197"/>
      <c r="C2" s="197"/>
      <c r="D2" s="167"/>
      <c r="E2" s="167"/>
      <c r="F2" s="167"/>
      <c r="G2" s="167"/>
      <c r="H2" s="167"/>
      <c r="I2" s="167"/>
      <c r="J2" s="167"/>
      <c r="K2" s="167"/>
    </row>
    <row r="3" spans="1:11" ht="18" thickBot="1">
      <c r="A3" s="194" t="s">
        <v>96</v>
      </c>
      <c r="B3" s="194"/>
      <c r="C3" s="194"/>
      <c r="D3" s="207" t="s">
        <v>3</v>
      </c>
      <c r="E3" s="204"/>
      <c r="F3" s="204"/>
      <c r="G3" s="204"/>
      <c r="H3" s="204"/>
      <c r="I3" s="204"/>
      <c r="J3" s="187" t="s">
        <v>97</v>
      </c>
      <c r="K3" s="188"/>
    </row>
    <row r="4" spans="1:11" ht="15.6" thickBot="1">
      <c r="A4" s="116" t="s">
        <v>5</v>
      </c>
      <c r="B4" s="161" t="s">
        <v>72</v>
      </c>
      <c r="C4" s="29" t="s">
        <v>6</v>
      </c>
      <c r="D4" s="58">
        <v>1</v>
      </c>
      <c r="E4" s="59">
        <v>2</v>
      </c>
      <c r="F4" s="59">
        <v>3</v>
      </c>
      <c r="G4" s="59">
        <v>4</v>
      </c>
      <c r="H4" s="59">
        <v>5</v>
      </c>
      <c r="I4" s="61">
        <v>6</v>
      </c>
      <c r="J4" s="62" t="s">
        <v>8</v>
      </c>
      <c r="K4" s="156" t="s">
        <v>9</v>
      </c>
    </row>
    <row r="5" spans="1:11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</row>
    <row r="7" spans="1:11" ht="18" thickBot="1">
      <c r="A7" s="194" t="s">
        <v>98</v>
      </c>
      <c r="B7" s="194"/>
      <c r="C7" s="194"/>
      <c r="D7" s="207" t="s">
        <v>3</v>
      </c>
      <c r="E7" s="204"/>
      <c r="F7" s="204"/>
      <c r="G7" s="204"/>
      <c r="H7" s="204"/>
      <c r="I7" s="204"/>
      <c r="J7" s="187" t="s">
        <v>99</v>
      </c>
      <c r="K7" s="188"/>
    </row>
    <row r="8" spans="1:11" ht="15.6" thickBot="1">
      <c r="A8" s="116" t="s">
        <v>5</v>
      </c>
      <c r="B8" s="161" t="s">
        <v>72</v>
      </c>
      <c r="C8" s="29" t="s">
        <v>6</v>
      </c>
      <c r="D8" s="58">
        <v>1</v>
      </c>
      <c r="E8" s="59">
        <v>2</v>
      </c>
      <c r="F8" s="59">
        <v>3</v>
      </c>
      <c r="G8" s="59">
        <v>4</v>
      </c>
      <c r="H8" s="59">
        <v>5</v>
      </c>
      <c r="I8" s="61">
        <v>6</v>
      </c>
      <c r="J8" s="62" t="s">
        <v>8</v>
      </c>
      <c r="K8" s="156" t="s">
        <v>9</v>
      </c>
    </row>
    <row r="9" spans="1:11" ht="15.6">
      <c r="A9" s="171">
        <v>1</v>
      </c>
      <c r="B9" s="173"/>
      <c r="C9" s="15"/>
      <c r="D9" s="17"/>
      <c r="E9" s="18"/>
      <c r="F9" s="18"/>
      <c r="G9" s="18"/>
      <c r="H9" s="18"/>
      <c r="I9" s="53"/>
      <c r="J9" s="42">
        <f>SUM(D9:I9)</f>
        <v>0</v>
      </c>
      <c r="K9" s="21" t="e">
        <f>AVERAGE(D9,E9,F9,G9,H9,I9)</f>
        <v>#DIV/0!</v>
      </c>
    </row>
  </sheetData>
  <mergeCells count="7">
    <mergeCell ref="A7:C7"/>
    <mergeCell ref="D7:I7"/>
    <mergeCell ref="J7:K7"/>
    <mergeCell ref="A2:C2"/>
    <mergeCell ref="A3:C3"/>
    <mergeCell ref="D3:I3"/>
    <mergeCell ref="J3:K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K18"/>
  <sheetViews>
    <sheetView workbookViewId="0">
      <selection activeCell="M13" sqref="M13"/>
    </sheetView>
  </sheetViews>
  <sheetFormatPr baseColWidth="10" defaultRowHeight="15"/>
  <cols>
    <col min="1" max="1" width="4.6328125" style="1" customWidth="1"/>
    <col min="2" max="2" width="16.90625" style="51" customWidth="1"/>
    <col min="3" max="3" width="23.08984375" style="51" customWidth="1"/>
    <col min="4" max="9" width="4.08984375" style="1" customWidth="1"/>
    <col min="10" max="10" width="5.6328125" style="2" customWidth="1"/>
    <col min="11" max="11" width="5.453125" style="3" customWidth="1"/>
  </cols>
  <sheetData>
    <row r="1" spans="1:11" ht="17.399999999999999">
      <c r="A1" s="223" t="s">
        <v>1</v>
      </c>
      <c r="B1" s="223"/>
      <c r="C1" s="223"/>
      <c r="D1" s="142"/>
      <c r="E1" s="142"/>
      <c r="F1" s="142"/>
      <c r="G1" s="142"/>
      <c r="H1" s="142"/>
      <c r="I1" s="142"/>
      <c r="J1" s="175"/>
      <c r="K1" s="176"/>
    </row>
    <row r="2" spans="1:11" ht="18" thickBot="1">
      <c r="A2" s="194" t="s">
        <v>100</v>
      </c>
      <c r="B2" s="194"/>
      <c r="C2" s="194"/>
      <c r="D2" s="207" t="s">
        <v>3</v>
      </c>
      <c r="E2" s="204"/>
      <c r="F2" s="204"/>
      <c r="G2" s="204"/>
      <c r="H2" s="204"/>
      <c r="I2" s="204"/>
      <c r="J2" s="221" t="s">
        <v>101</v>
      </c>
      <c r="K2" s="222"/>
    </row>
    <row r="3" spans="1:11" ht="15.6" thickBot="1">
      <c r="A3" s="8" t="s">
        <v>5</v>
      </c>
      <c r="B3" s="131" t="s">
        <v>6</v>
      </c>
      <c r="C3" s="100" t="s">
        <v>7</v>
      </c>
      <c r="D3" s="11">
        <v>1</v>
      </c>
      <c r="E3" s="12">
        <v>2</v>
      </c>
      <c r="F3" s="12">
        <v>3</v>
      </c>
      <c r="G3" s="12">
        <v>4</v>
      </c>
      <c r="H3" s="12">
        <v>5</v>
      </c>
      <c r="I3" s="12">
        <v>6</v>
      </c>
      <c r="J3" s="10" t="s">
        <v>8</v>
      </c>
      <c r="K3" s="120" t="s">
        <v>9</v>
      </c>
    </row>
    <row r="4" spans="1:11">
      <c r="A4" s="133">
        <v>1</v>
      </c>
      <c r="B4" s="177" t="s">
        <v>55</v>
      </c>
      <c r="C4" s="73"/>
      <c r="D4" s="67"/>
      <c r="E4" s="68"/>
      <c r="F4" s="68"/>
      <c r="G4" s="68"/>
      <c r="H4" s="68"/>
      <c r="I4" s="178"/>
      <c r="J4" s="179">
        <f>SUM(D4:I4)</f>
        <v>0</v>
      </c>
      <c r="K4" s="72" t="e">
        <f>AVERAGE(D4,E4,F4,G4,H4,I4)</f>
        <v>#DIV/0!</v>
      </c>
    </row>
    <row r="5" spans="1:11">
      <c r="A5" s="205"/>
      <c r="B5" s="205"/>
      <c r="C5" s="205"/>
      <c r="D5" s="205"/>
      <c r="E5" s="205"/>
      <c r="F5" s="205"/>
      <c r="G5" s="205"/>
      <c r="H5" s="205"/>
      <c r="I5" s="205"/>
      <c r="J5" s="205"/>
      <c r="K5" s="205"/>
    </row>
    <row r="6" spans="1:11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11" ht="17.399999999999999">
      <c r="A7" s="197" t="s">
        <v>16</v>
      </c>
      <c r="B7" s="197"/>
      <c r="C7" s="197"/>
      <c r="D7" s="180"/>
      <c r="E7" s="167"/>
      <c r="F7" s="167"/>
      <c r="G7" s="167"/>
      <c r="H7" s="167"/>
      <c r="I7" s="167"/>
      <c r="J7" s="181"/>
      <c r="K7" s="167"/>
    </row>
    <row r="8" spans="1:11" ht="17.399999999999999">
      <c r="A8" s="197" t="s">
        <v>95</v>
      </c>
      <c r="B8" s="197"/>
      <c r="C8" s="197"/>
      <c r="D8" s="180"/>
      <c r="E8" s="167"/>
      <c r="F8" s="167"/>
      <c r="G8" s="167"/>
      <c r="H8" s="167"/>
      <c r="I8" s="167"/>
      <c r="J8" s="181"/>
      <c r="K8" s="167"/>
    </row>
    <row r="9" spans="1:11" ht="18" thickBot="1">
      <c r="A9" s="194" t="s">
        <v>102</v>
      </c>
      <c r="B9" s="194"/>
      <c r="C9" s="194"/>
      <c r="D9" s="207" t="s">
        <v>3</v>
      </c>
      <c r="E9" s="204"/>
      <c r="F9" s="204"/>
      <c r="G9" s="204"/>
      <c r="H9" s="204"/>
      <c r="I9" s="204"/>
      <c r="J9" s="221" t="s">
        <v>103</v>
      </c>
      <c r="K9" s="222"/>
    </row>
    <row r="10" spans="1:11" ht="15.6" thickBot="1">
      <c r="A10" s="8" t="s">
        <v>5</v>
      </c>
      <c r="B10" s="131" t="s">
        <v>72</v>
      </c>
      <c r="C10" s="29" t="s">
        <v>6</v>
      </c>
      <c r="D10" s="11">
        <v>1</v>
      </c>
      <c r="E10" s="12">
        <v>2</v>
      </c>
      <c r="F10" s="12">
        <v>3</v>
      </c>
      <c r="G10" s="12">
        <v>4</v>
      </c>
      <c r="H10" s="57">
        <v>5</v>
      </c>
      <c r="I10" s="12">
        <v>6</v>
      </c>
      <c r="J10" s="10" t="s">
        <v>8</v>
      </c>
      <c r="K10" s="182" t="s">
        <v>9</v>
      </c>
    </row>
    <row r="11" spans="1:11">
      <c r="A11" s="165">
        <v>1</v>
      </c>
      <c r="B11" s="183" t="s">
        <v>104</v>
      </c>
      <c r="C11" s="177" t="s">
        <v>25</v>
      </c>
      <c r="D11" s="67"/>
      <c r="E11" s="68"/>
      <c r="F11" s="68"/>
      <c r="G11" s="68"/>
      <c r="H11" s="68"/>
      <c r="I11" s="70"/>
      <c r="J11" s="165">
        <f>SUM(D11:I11)</f>
        <v>0</v>
      </c>
      <c r="K11" s="72" t="e">
        <f>AVERAGE(D11,E11,F11,G11,H11,I11)</f>
        <v>#DIV/0!</v>
      </c>
    </row>
    <row r="12" spans="1:11" ht="18" thickBot="1">
      <c r="A12" s="194" t="s">
        <v>105</v>
      </c>
      <c r="B12" s="194"/>
      <c r="C12" s="194"/>
      <c r="D12" s="207" t="s">
        <v>3</v>
      </c>
      <c r="E12" s="204"/>
      <c r="F12" s="204"/>
      <c r="G12" s="204"/>
      <c r="H12" s="204"/>
      <c r="I12" s="204"/>
      <c r="J12" s="221" t="s">
        <v>106</v>
      </c>
      <c r="K12" s="222"/>
    </row>
    <row r="13" spans="1:11" ht="15.6" thickBot="1">
      <c r="A13" s="8" t="s">
        <v>5</v>
      </c>
      <c r="B13" s="131" t="s">
        <v>18</v>
      </c>
      <c r="C13" s="29" t="s">
        <v>6</v>
      </c>
      <c r="D13" s="12">
        <v>1</v>
      </c>
      <c r="E13" s="57">
        <v>2</v>
      </c>
      <c r="F13" s="11">
        <v>3</v>
      </c>
      <c r="G13" s="11">
        <v>4</v>
      </c>
      <c r="H13" s="11">
        <v>5</v>
      </c>
      <c r="I13" s="12">
        <v>6</v>
      </c>
      <c r="J13" s="10" t="s">
        <v>8</v>
      </c>
      <c r="K13" s="182" t="s">
        <v>9</v>
      </c>
    </row>
    <row r="14" spans="1:11" ht="15.6">
      <c r="A14" s="14">
        <v>1</v>
      </c>
      <c r="B14" s="32"/>
      <c r="C14" s="33"/>
      <c r="D14" s="17"/>
      <c r="E14" s="18"/>
      <c r="F14" s="18"/>
      <c r="G14" s="18"/>
      <c r="H14" s="18"/>
      <c r="I14" s="19"/>
      <c r="J14" s="20">
        <f>SUM(D14:I14)</f>
        <v>0</v>
      </c>
      <c r="K14" s="21" t="e">
        <f>AVERAGE(D14,E14,F14,G14,H14,I14)</f>
        <v>#DIV/0!</v>
      </c>
    </row>
    <row r="16" spans="1:11" ht="18" thickBot="1">
      <c r="A16" s="194" t="s">
        <v>107</v>
      </c>
      <c r="B16" s="194"/>
      <c r="C16" s="194"/>
      <c r="D16" s="207" t="s">
        <v>3</v>
      </c>
      <c r="E16" s="204"/>
      <c r="F16" s="204"/>
      <c r="G16" s="204"/>
      <c r="H16" s="204"/>
      <c r="I16" s="204"/>
      <c r="J16" s="221" t="s">
        <v>108</v>
      </c>
      <c r="K16" s="222"/>
    </row>
    <row r="17" spans="1:11" ht="15.6" thickBot="1">
      <c r="A17" s="8" t="s">
        <v>5</v>
      </c>
      <c r="B17" s="131" t="s">
        <v>18</v>
      </c>
      <c r="C17" s="29" t="s">
        <v>6</v>
      </c>
      <c r="D17" s="12">
        <v>1</v>
      </c>
      <c r="E17" s="57">
        <v>2</v>
      </c>
      <c r="F17" s="11">
        <v>3</v>
      </c>
      <c r="G17" s="11">
        <v>4</v>
      </c>
      <c r="H17" s="11">
        <v>5</v>
      </c>
      <c r="I17" s="12">
        <v>6</v>
      </c>
      <c r="J17" s="10" t="s">
        <v>8</v>
      </c>
      <c r="K17" s="182" t="s">
        <v>9</v>
      </c>
    </row>
    <row r="18" spans="1:11" ht="15.6">
      <c r="A18" s="121">
        <v>1</v>
      </c>
      <c r="B18" s="15"/>
      <c r="C18" s="33"/>
      <c r="D18" s="17"/>
      <c r="E18" s="18"/>
      <c r="F18" s="18"/>
      <c r="G18" s="18"/>
      <c r="H18" s="18"/>
      <c r="I18" s="19"/>
      <c r="J18" s="20">
        <f>SUM(D18:I18)</f>
        <v>0</v>
      </c>
      <c r="K18" s="21" t="e">
        <f>AVERAGE(D18,E18,F18,G18,H18,I18)</f>
        <v>#DIV/0!</v>
      </c>
    </row>
  </sheetData>
  <mergeCells count="16">
    <mergeCell ref="A7:C7"/>
    <mergeCell ref="A1:C1"/>
    <mergeCell ref="A2:C2"/>
    <mergeCell ref="D2:I2"/>
    <mergeCell ref="J2:K2"/>
    <mergeCell ref="A5:K5"/>
    <mergeCell ref="A16:C16"/>
    <mergeCell ref="D16:I16"/>
    <mergeCell ref="J16:K16"/>
    <mergeCell ref="A8:C8"/>
    <mergeCell ref="A9:C9"/>
    <mergeCell ref="D9:I9"/>
    <mergeCell ref="J9:K9"/>
    <mergeCell ref="A12:C12"/>
    <mergeCell ref="D12:I12"/>
    <mergeCell ref="J12:K1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Herren I + II</vt:lpstr>
      <vt:lpstr>Schüler</vt:lpstr>
      <vt:lpstr>Jugend</vt:lpstr>
      <vt:lpstr>Junioren I + II</vt:lpstr>
      <vt:lpstr>Damen I + II</vt:lpstr>
      <vt:lpstr>Herren III - V, Damen III - IV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H_R_Neumann</dc:creator>
  <cp:lastModifiedBy>H_R_Neumann</cp:lastModifiedBy>
  <dcterms:created xsi:type="dcterms:W3CDTF">2019-09-19T16:13:10Z</dcterms:created>
  <dcterms:modified xsi:type="dcterms:W3CDTF">2019-09-19T16:51:38Z</dcterms:modified>
</cp:coreProperties>
</file>