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_R_Neumann\Desktop\RWK Kr. 7400\RWKL K r e i s 74\RWK 2019\"/>
    </mc:Choice>
  </mc:AlternateContent>
  <bookViews>
    <workbookView xWindow="0" yWindow="0" windowWidth="17280" windowHeight="7236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1" l="1"/>
  <c r="H54" i="1"/>
  <c r="I53" i="1"/>
  <c r="H53" i="1"/>
  <c r="I52" i="1"/>
  <c r="H52" i="1"/>
  <c r="I51" i="1"/>
  <c r="H51" i="1"/>
  <c r="I50" i="1"/>
  <c r="H50" i="1"/>
  <c r="I46" i="1"/>
  <c r="H46" i="1"/>
  <c r="I45" i="1"/>
  <c r="H45" i="1"/>
  <c r="I44" i="1"/>
  <c r="H44" i="1"/>
  <c r="I40" i="1"/>
  <c r="H40" i="1"/>
  <c r="I39" i="1"/>
  <c r="H39" i="1"/>
  <c r="I35" i="1"/>
  <c r="H35" i="1"/>
  <c r="I34" i="1"/>
  <c r="H34" i="1"/>
  <c r="I30" i="1"/>
  <c r="H30" i="1"/>
  <c r="I29" i="1"/>
  <c r="H29" i="1"/>
  <c r="I28" i="1"/>
  <c r="H28" i="1"/>
  <c r="I27" i="1"/>
  <c r="H27" i="1"/>
  <c r="I26" i="1"/>
  <c r="H26" i="1"/>
  <c r="I22" i="1"/>
  <c r="H22" i="1"/>
  <c r="I21" i="1"/>
  <c r="H21" i="1"/>
  <c r="I14" i="1"/>
  <c r="H14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<sst xmlns="http://schemas.openxmlformats.org/spreadsheetml/2006/main" count="124" uniqueCount="61">
  <si>
    <t>Mannschaften</t>
  </si>
  <si>
    <t>Rundenwettkampf Nr.</t>
  </si>
  <si>
    <t>1.41.50</t>
  </si>
  <si>
    <t>Rang</t>
  </si>
  <si>
    <t>Verein</t>
  </si>
  <si>
    <t xml:space="preserve"> </t>
  </si>
  <si>
    <t>gesamt</t>
  </si>
  <si>
    <t>Schnitt</t>
  </si>
  <si>
    <t>St. Hubertus Brilon I</t>
  </si>
  <si>
    <t xml:space="preserve">St. Anna Nuttlar I </t>
  </si>
  <si>
    <t>St. Hubertus Brilon II</t>
  </si>
  <si>
    <t xml:space="preserve">St. Anna Nuttlar II </t>
  </si>
  <si>
    <t>St. Anna Nuttlar III</t>
  </si>
  <si>
    <t>St. Hubertus Brilon III</t>
  </si>
  <si>
    <t>Einzelschützen</t>
  </si>
  <si>
    <t>Herren (35-50)</t>
  </si>
  <si>
    <t>1.41.10</t>
  </si>
  <si>
    <t>Schützin</t>
  </si>
  <si>
    <t>Stevenson-Silva, Marcel</t>
  </si>
  <si>
    <t>St. Anna Nuttlar</t>
  </si>
  <si>
    <t xml:space="preserve"> Senioren I (51-60)</t>
  </si>
  <si>
    <t>1.41.70</t>
  </si>
  <si>
    <t>Seniorinnen I (51-65)</t>
  </si>
  <si>
    <t>1.41.71</t>
  </si>
  <si>
    <t>Dürwald, Silke</t>
  </si>
  <si>
    <t>St. Hub. Brilon II</t>
  </si>
  <si>
    <t>Rita Neumann</t>
  </si>
  <si>
    <t xml:space="preserve"> Senioren II (61-65)</t>
  </si>
  <si>
    <t>1.41.72</t>
  </si>
  <si>
    <t>Schütze</t>
  </si>
  <si>
    <t>Knillmann, Armin</t>
  </si>
  <si>
    <t>St. Hub. Brilon I</t>
  </si>
  <si>
    <t>Berndt, Joachim</t>
  </si>
  <si>
    <t>St. Hub. Brilon III</t>
  </si>
  <si>
    <t>Himmelrath, Rudolf</t>
  </si>
  <si>
    <t>Weber, Dieter</t>
  </si>
  <si>
    <t>Friedhelm Menke</t>
  </si>
  <si>
    <t>St. Anna Nuttlar II</t>
  </si>
  <si>
    <t xml:space="preserve"> Senioren III (66-99)</t>
  </si>
  <si>
    <t>1.41.74</t>
  </si>
  <si>
    <t>Stephan Helm</t>
  </si>
  <si>
    <t>Henning Neumann</t>
  </si>
  <si>
    <t>Seniorinnen III (66-70)</t>
  </si>
  <si>
    <t>1.41.75</t>
  </si>
  <si>
    <t>Konheusler, Rosi</t>
  </si>
  <si>
    <t xml:space="preserve">St. Hub. Brilon </t>
  </si>
  <si>
    <t>Elisabeth Moldenhauer</t>
  </si>
  <si>
    <t xml:space="preserve"> Senioren IV (71-75)</t>
  </si>
  <si>
    <t>1.41.76</t>
  </si>
  <si>
    <t>Volker Lemke</t>
  </si>
  <si>
    <t>St. Anna Nuttlar I</t>
  </si>
  <si>
    <t>Richter, Erwin</t>
  </si>
  <si>
    <t xml:space="preserve">St. Anna Nuttlar </t>
  </si>
  <si>
    <t>Bernd Schrader</t>
  </si>
  <si>
    <t xml:space="preserve"> Senioren V (76- &gt;)</t>
  </si>
  <si>
    <t>1.41.78</t>
  </si>
  <si>
    <t>Karl-Peter Konheusler</t>
  </si>
  <si>
    <t>Franz Wenzel</t>
  </si>
  <si>
    <t>Volker Moldenhauer</t>
  </si>
  <si>
    <t>Klipsch, Alfons</t>
  </si>
  <si>
    <t>Hans-Martin Gries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</si>
</sst>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2"/>
      <color theme="1"/>
      <name val="Arial"/>
      <family val="2"/>
    </font>
    <font>
      <sz val="10"/>
      <name val="Arial"/>
      <family val="2"/>
    </font>
    <font>
      <b/>
      <u val="double"/>
      <sz val="14"/>
      <name val="Georgia"/>
      <family val="1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color theme="9" tint="-0.499984740745262"/>
      <name val="Arial"/>
      <family val="2"/>
    </font>
    <font>
      <b/>
      <u val="double"/>
      <sz val="16"/>
      <name val="Georgia"/>
      <family val="1"/>
    </font>
    <font>
      <sz val="16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BC0AF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vertical="center"/>
    </xf>
    <xf numFmtId="164" fontId="1" fillId="0" borderId="10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9" xfId="0" applyFont="1" applyFill="1" applyBorder="1" applyAlignment="1"/>
    <xf numFmtId="0" fontId="1" fillId="0" borderId="10" xfId="0" applyFont="1" applyFill="1" applyBorder="1" applyAlignment="1"/>
    <xf numFmtId="0" fontId="1" fillId="0" borderId="17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0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J14" sqref="J14"/>
    </sheetView>
  </sheetViews>
  <sheetFormatPr baseColWidth="10" defaultRowHeight="15" x14ac:dyDescent="0.25"/>
  <cols>
    <col min="1" max="1" width="4.26953125" style="1" customWidth="1"/>
    <col min="2" max="2" width="19.453125" style="69" customWidth="1"/>
    <col min="3" max="3" width="15.7265625" style="69" customWidth="1"/>
    <col min="4" max="7" width="3.90625" style="1" customWidth="1"/>
    <col min="8" max="8" width="6.08984375" style="3" customWidth="1"/>
    <col min="9" max="9" width="6.08984375" style="4" customWidth="1"/>
  </cols>
  <sheetData>
    <row r="1" spans="1:9" ht="18" x14ac:dyDescent="0.25">
      <c r="B1" s="2" t="s">
        <v>0</v>
      </c>
      <c r="C1" s="2"/>
    </row>
    <row r="2" spans="1:9" ht="15.6" x14ac:dyDescent="0.25">
      <c r="A2" s="5"/>
      <c r="B2" s="5"/>
      <c r="C2" s="6"/>
      <c r="D2" s="7" t="s">
        <v>1</v>
      </c>
      <c r="E2" s="7"/>
      <c r="F2" s="7"/>
      <c r="G2" s="7"/>
      <c r="H2" s="8" t="s">
        <v>2</v>
      </c>
      <c r="I2" s="8"/>
    </row>
    <row r="3" spans="1:9" ht="15.6" thickBot="1" x14ac:dyDescent="0.3">
      <c r="A3" s="9" t="s">
        <v>3</v>
      </c>
      <c r="B3" s="10" t="s">
        <v>4</v>
      </c>
      <c r="C3" s="11" t="s">
        <v>5</v>
      </c>
      <c r="D3" s="10">
        <v>1</v>
      </c>
      <c r="E3" s="10">
        <v>2</v>
      </c>
      <c r="F3" s="10">
        <v>3</v>
      </c>
      <c r="G3" s="12">
        <v>4</v>
      </c>
      <c r="H3" s="13" t="s">
        <v>6</v>
      </c>
      <c r="I3" s="14" t="s">
        <v>7</v>
      </c>
    </row>
    <row r="4" spans="1:9" x14ac:dyDescent="0.25">
      <c r="A4" s="15">
        <v>1</v>
      </c>
      <c r="B4" s="16" t="s">
        <v>8</v>
      </c>
      <c r="C4" s="17" t="s">
        <v>5</v>
      </c>
      <c r="D4" s="18">
        <v>858</v>
      </c>
      <c r="E4" s="19">
        <v>857</v>
      </c>
      <c r="F4" s="19">
        <v>870</v>
      </c>
      <c r="G4" s="17">
        <v>862</v>
      </c>
      <c r="H4" s="20">
        <f t="shared" ref="H4:H9" si="0">SUM(D4:G4)</f>
        <v>3447</v>
      </c>
      <c r="I4" s="21">
        <f t="shared" ref="I4:I9" si="1">AVERAGE(B4,C4,D4,E4,F4,G4)</f>
        <v>861.75</v>
      </c>
    </row>
    <row r="5" spans="1:9" x14ac:dyDescent="0.25">
      <c r="A5" s="15">
        <v>2</v>
      </c>
      <c r="B5" s="22" t="s">
        <v>9</v>
      </c>
      <c r="C5" s="17" t="s">
        <v>5</v>
      </c>
      <c r="D5" s="18">
        <v>830</v>
      </c>
      <c r="E5" s="19">
        <v>844</v>
      </c>
      <c r="F5" s="19">
        <v>846</v>
      </c>
      <c r="G5" s="17">
        <v>819</v>
      </c>
      <c r="H5" s="20">
        <f t="shared" si="0"/>
        <v>3339</v>
      </c>
      <c r="I5" s="23">
        <f t="shared" si="1"/>
        <v>834.75</v>
      </c>
    </row>
    <row r="6" spans="1:9" x14ac:dyDescent="0.25">
      <c r="A6" s="15">
        <v>3</v>
      </c>
      <c r="B6" s="22" t="s">
        <v>10</v>
      </c>
      <c r="C6" s="17"/>
      <c r="D6" s="18">
        <v>834</v>
      </c>
      <c r="E6" s="19">
        <v>829</v>
      </c>
      <c r="F6" s="19">
        <v>831</v>
      </c>
      <c r="G6" s="17">
        <v>827</v>
      </c>
      <c r="H6" s="20">
        <f t="shared" si="0"/>
        <v>3321</v>
      </c>
      <c r="I6" s="23">
        <f t="shared" si="1"/>
        <v>830.25</v>
      </c>
    </row>
    <row r="7" spans="1:9" x14ac:dyDescent="0.25">
      <c r="A7" s="17">
        <v>4</v>
      </c>
      <c r="B7" s="24" t="s">
        <v>11</v>
      </c>
      <c r="C7" s="17"/>
      <c r="D7" s="18">
        <v>807</v>
      </c>
      <c r="E7" s="19">
        <v>807</v>
      </c>
      <c r="F7" s="19">
        <v>817</v>
      </c>
      <c r="G7" s="17">
        <v>815</v>
      </c>
      <c r="H7" s="20">
        <f t="shared" si="0"/>
        <v>3246</v>
      </c>
      <c r="I7" s="23">
        <f t="shared" si="1"/>
        <v>811.5</v>
      </c>
    </row>
    <row r="8" spans="1:9" x14ac:dyDescent="0.25">
      <c r="A8" s="17">
        <v>5</v>
      </c>
      <c r="B8" s="24" t="s">
        <v>12</v>
      </c>
      <c r="C8" s="17"/>
      <c r="D8" s="18">
        <v>784</v>
      </c>
      <c r="E8" s="19">
        <v>786</v>
      </c>
      <c r="F8" s="19">
        <v>766</v>
      </c>
      <c r="G8" s="17">
        <v>801</v>
      </c>
      <c r="H8" s="20">
        <f t="shared" si="0"/>
        <v>3137</v>
      </c>
      <c r="I8" s="23">
        <f t="shared" si="1"/>
        <v>784.25</v>
      </c>
    </row>
    <row r="9" spans="1:9" x14ac:dyDescent="0.25">
      <c r="A9" s="17">
        <v>6</v>
      </c>
      <c r="B9" s="24" t="s">
        <v>13</v>
      </c>
      <c r="C9" s="17"/>
      <c r="D9" s="18">
        <v>795</v>
      </c>
      <c r="E9" s="19">
        <v>806</v>
      </c>
      <c r="F9" s="19">
        <v>544</v>
      </c>
      <c r="G9" s="17">
        <v>0</v>
      </c>
      <c r="H9" s="20">
        <f t="shared" si="0"/>
        <v>2145</v>
      </c>
      <c r="I9" s="23">
        <f t="shared" si="1"/>
        <v>536.25</v>
      </c>
    </row>
    <row r="10" spans="1:9" x14ac:dyDescent="0.25">
      <c r="A10" s="18"/>
      <c r="B10" s="25"/>
      <c r="C10" s="25"/>
      <c r="D10" s="26"/>
      <c r="E10" s="27"/>
      <c r="F10" s="27"/>
      <c r="G10" s="27"/>
      <c r="H10" s="27"/>
      <c r="I10" s="27"/>
    </row>
    <row r="11" spans="1:9" ht="20.399999999999999" x14ac:dyDescent="0.25">
      <c r="A11" s="18"/>
      <c r="B11" s="28" t="s">
        <v>14</v>
      </c>
      <c r="C11" s="29"/>
      <c r="D11" s="30"/>
      <c r="E11" s="18"/>
      <c r="F11" s="18"/>
      <c r="G11" s="18"/>
      <c r="H11" s="18"/>
      <c r="I11" s="18"/>
    </row>
    <row r="12" spans="1:9" ht="17.399999999999999" x14ac:dyDescent="0.25">
      <c r="A12" s="31" t="s">
        <v>15</v>
      </c>
      <c r="B12" s="31"/>
      <c r="C12" s="31"/>
      <c r="D12" s="32" t="s">
        <v>1</v>
      </c>
      <c r="E12" s="7"/>
      <c r="F12" s="7"/>
      <c r="G12" s="7"/>
      <c r="H12" s="8" t="s">
        <v>16</v>
      </c>
      <c r="I12" s="8"/>
    </row>
    <row r="13" spans="1:9" ht="15.6" thickBot="1" x14ac:dyDescent="0.3">
      <c r="A13" s="33" t="s">
        <v>3</v>
      </c>
      <c r="B13" s="34" t="s">
        <v>17</v>
      </c>
      <c r="C13" s="35" t="s">
        <v>4</v>
      </c>
      <c r="D13" s="36">
        <v>1</v>
      </c>
      <c r="E13" s="37">
        <v>2</v>
      </c>
      <c r="F13" s="37">
        <v>3</v>
      </c>
      <c r="G13" s="37">
        <v>4</v>
      </c>
      <c r="H13" s="38" t="s">
        <v>6</v>
      </c>
      <c r="I13" s="39" t="s">
        <v>7</v>
      </c>
    </row>
    <row r="14" spans="1:9" x14ac:dyDescent="0.25">
      <c r="A14" s="15">
        <v>1</v>
      </c>
      <c r="B14" s="40" t="s">
        <v>18</v>
      </c>
      <c r="C14" s="41" t="s">
        <v>19</v>
      </c>
      <c r="D14" s="42">
        <v>270</v>
      </c>
      <c r="E14" s="19">
        <v>263</v>
      </c>
      <c r="F14" s="19">
        <v>245</v>
      </c>
      <c r="G14" s="17">
        <v>0</v>
      </c>
      <c r="H14" s="43">
        <f>SUM(D14:G14)</f>
        <v>778</v>
      </c>
      <c r="I14" s="44">
        <f>AVERAGE(B14,C14,D14,E14,F14,G14)</f>
        <v>194.5</v>
      </c>
    </row>
    <row r="15" spans="1:9" x14ac:dyDescent="0.25">
      <c r="A15" s="45" t="s">
        <v>5</v>
      </c>
      <c r="B15" s="46"/>
      <c r="C15" s="46"/>
      <c r="D15" s="45"/>
      <c r="E15" s="45"/>
      <c r="F15" s="45"/>
      <c r="G15" s="45"/>
      <c r="H15" s="47"/>
      <c r="I15" s="45"/>
    </row>
    <row r="16" spans="1:9" ht="17.399999999999999" x14ac:dyDescent="0.25">
      <c r="A16" s="31" t="s">
        <v>20</v>
      </c>
      <c r="B16" s="31"/>
      <c r="C16" s="31"/>
      <c r="D16" s="32" t="s">
        <v>1</v>
      </c>
      <c r="E16" s="7"/>
      <c r="F16" s="7"/>
      <c r="G16" s="7"/>
      <c r="H16" s="8" t="s">
        <v>21</v>
      </c>
      <c r="I16" s="8"/>
    </row>
    <row r="17" spans="1:9" ht="15.6" thickBot="1" x14ac:dyDescent="0.3">
      <c r="A17" s="33" t="s">
        <v>3</v>
      </c>
      <c r="B17" s="34" t="s">
        <v>17</v>
      </c>
      <c r="C17" s="35" t="s">
        <v>4</v>
      </c>
      <c r="D17" s="36">
        <v>1</v>
      </c>
      <c r="E17" s="37">
        <v>2</v>
      </c>
      <c r="F17" s="37">
        <v>3</v>
      </c>
      <c r="G17" s="37">
        <v>4</v>
      </c>
      <c r="H17" s="38" t="s">
        <v>6</v>
      </c>
      <c r="I17" s="39" t="s">
        <v>7</v>
      </c>
    </row>
    <row r="18" spans="1:9" x14ac:dyDescent="0.25">
      <c r="A18" s="48"/>
      <c r="B18" s="49"/>
      <c r="C18" s="49"/>
      <c r="D18" s="18"/>
      <c r="E18" s="18"/>
      <c r="F18" s="18"/>
      <c r="G18" s="18"/>
      <c r="H18" s="20"/>
      <c r="I18" s="44"/>
    </row>
    <row r="19" spans="1:9" ht="17.399999999999999" x14ac:dyDescent="0.25">
      <c r="A19" s="31" t="s">
        <v>22</v>
      </c>
      <c r="B19" s="31"/>
      <c r="C19" s="31"/>
      <c r="D19" s="32" t="s">
        <v>1</v>
      </c>
      <c r="E19" s="7"/>
      <c r="F19" s="7"/>
      <c r="G19" s="7"/>
      <c r="H19" s="8" t="s">
        <v>23</v>
      </c>
      <c r="I19" s="8"/>
    </row>
    <row r="20" spans="1:9" ht="15.6" thickBot="1" x14ac:dyDescent="0.3">
      <c r="A20" s="33" t="s">
        <v>3</v>
      </c>
      <c r="B20" s="34" t="s">
        <v>17</v>
      </c>
      <c r="C20" s="35" t="s">
        <v>4</v>
      </c>
      <c r="D20" s="36">
        <v>1</v>
      </c>
      <c r="E20" s="37">
        <v>2</v>
      </c>
      <c r="F20" s="37">
        <v>3</v>
      </c>
      <c r="G20" s="37">
        <v>4</v>
      </c>
      <c r="H20" s="38" t="s">
        <v>6</v>
      </c>
      <c r="I20" s="39" t="s">
        <v>7</v>
      </c>
    </row>
    <row r="21" spans="1:9" x14ac:dyDescent="0.25">
      <c r="A21" s="15">
        <v>1</v>
      </c>
      <c r="B21" s="40" t="s">
        <v>24</v>
      </c>
      <c r="C21" s="41" t="s">
        <v>25</v>
      </c>
      <c r="D21" s="42">
        <v>277</v>
      </c>
      <c r="E21" s="42">
        <v>279</v>
      </c>
      <c r="F21" s="42">
        <v>277</v>
      </c>
      <c r="G21" s="42">
        <v>278</v>
      </c>
      <c r="H21" s="43">
        <f>SUM(D21:G21)</f>
        <v>1111</v>
      </c>
      <c r="I21" s="44">
        <f>AVERAGE(B21,C21,D21,E21,F21,G21)</f>
        <v>277.75</v>
      </c>
    </row>
    <row r="22" spans="1:9" x14ac:dyDescent="0.25">
      <c r="A22" s="48" t="s">
        <v>5</v>
      </c>
      <c r="B22" s="40" t="s">
        <v>26</v>
      </c>
      <c r="C22" s="41" t="s">
        <v>25</v>
      </c>
      <c r="D22" s="42">
        <v>280</v>
      </c>
      <c r="E22" s="19">
        <v>280</v>
      </c>
      <c r="F22" s="19">
        <v>273</v>
      </c>
      <c r="G22" s="17">
        <v>265</v>
      </c>
      <c r="H22" s="43">
        <f>SUM(D22:G22)</f>
        <v>1098</v>
      </c>
      <c r="I22" s="44">
        <f>AVERAGE(B22,C22,D22,E22,F22,G22)</f>
        <v>274.5</v>
      </c>
    </row>
    <row r="23" spans="1:9" x14ac:dyDescent="0.25">
      <c r="A23" s="48"/>
      <c r="B23" s="49"/>
      <c r="C23" s="49"/>
      <c r="D23" s="18"/>
      <c r="E23" s="18"/>
      <c r="F23" s="18"/>
      <c r="G23" s="18"/>
      <c r="H23" s="20"/>
      <c r="I23" s="44"/>
    </row>
    <row r="24" spans="1:9" ht="17.399999999999999" x14ac:dyDescent="0.25">
      <c r="A24" s="31" t="s">
        <v>27</v>
      </c>
      <c r="B24" s="31"/>
      <c r="C24" s="31"/>
      <c r="D24" s="32" t="s">
        <v>1</v>
      </c>
      <c r="E24" s="7"/>
      <c r="F24" s="7"/>
      <c r="G24" s="7"/>
      <c r="H24" s="8" t="s">
        <v>28</v>
      </c>
      <c r="I24" s="8"/>
    </row>
    <row r="25" spans="1:9" ht="15.6" thickBot="1" x14ac:dyDescent="0.3">
      <c r="A25" s="9" t="s">
        <v>3</v>
      </c>
      <c r="B25" s="12" t="s">
        <v>29</v>
      </c>
      <c r="C25" s="12" t="s">
        <v>4</v>
      </c>
      <c r="D25" s="12">
        <v>1</v>
      </c>
      <c r="E25" s="50">
        <v>2</v>
      </c>
      <c r="F25" s="12">
        <v>3</v>
      </c>
      <c r="G25" s="50">
        <v>4</v>
      </c>
      <c r="H25" s="51" t="s">
        <v>6</v>
      </c>
      <c r="I25" s="14" t="s">
        <v>7</v>
      </c>
    </row>
    <row r="26" spans="1:9" x14ac:dyDescent="0.25">
      <c r="A26" s="47">
        <v>1</v>
      </c>
      <c r="B26" s="52" t="s">
        <v>30</v>
      </c>
      <c r="C26" s="41" t="s">
        <v>31</v>
      </c>
      <c r="D26" s="42">
        <v>283</v>
      </c>
      <c r="E26" s="19">
        <v>287</v>
      </c>
      <c r="F26" s="19">
        <v>291</v>
      </c>
      <c r="G26" s="53">
        <v>289</v>
      </c>
      <c r="H26" s="43">
        <f>SUM(D26:G26)</f>
        <v>1150</v>
      </c>
      <c r="I26" s="44">
        <f>AVERAGE(B26,C26,D26,E26,F26,G26)</f>
        <v>287.5</v>
      </c>
    </row>
    <row r="27" spans="1:9" x14ac:dyDescent="0.25">
      <c r="A27" s="15">
        <v>2</v>
      </c>
      <c r="B27" s="54" t="s">
        <v>32</v>
      </c>
      <c r="C27" s="41" t="s">
        <v>33</v>
      </c>
      <c r="D27" s="42">
        <v>276</v>
      </c>
      <c r="E27" s="19">
        <v>285</v>
      </c>
      <c r="F27" s="19">
        <v>276</v>
      </c>
      <c r="G27" s="53">
        <v>282</v>
      </c>
      <c r="H27" s="43">
        <f>SUM(D27:G27)</f>
        <v>1119</v>
      </c>
      <c r="I27" s="44">
        <f>AVERAGE(B27,C27,D27,E27,F27,G27)</f>
        <v>279.75</v>
      </c>
    </row>
    <row r="28" spans="1:9" x14ac:dyDescent="0.25">
      <c r="A28" s="15">
        <v>3</v>
      </c>
      <c r="B28" s="40" t="s">
        <v>34</v>
      </c>
      <c r="C28" s="41" t="s">
        <v>25</v>
      </c>
      <c r="D28" s="42">
        <v>277</v>
      </c>
      <c r="E28" s="19">
        <v>270</v>
      </c>
      <c r="F28" s="19">
        <v>282</v>
      </c>
      <c r="G28" s="53">
        <v>280</v>
      </c>
      <c r="H28" s="43">
        <f>SUM(D28:G28)</f>
        <v>1109</v>
      </c>
      <c r="I28" s="44">
        <f>AVERAGE(B28,C28,D28,E28,F28,G28)</f>
        <v>277.25</v>
      </c>
    </row>
    <row r="29" spans="1:9" x14ac:dyDescent="0.25">
      <c r="A29" s="18">
        <v>4</v>
      </c>
      <c r="B29" s="55" t="s">
        <v>35</v>
      </c>
      <c r="C29" s="56" t="s">
        <v>12</v>
      </c>
      <c r="D29" s="42">
        <v>272</v>
      </c>
      <c r="E29" s="19">
        <v>273</v>
      </c>
      <c r="F29" s="19">
        <v>267</v>
      </c>
      <c r="G29" s="53">
        <v>275</v>
      </c>
      <c r="H29" s="43">
        <f>SUM(D29:G29)</f>
        <v>1087</v>
      </c>
      <c r="I29" s="44">
        <f>AVERAGE(B29,C29,D29,E29,F29,G29)</f>
        <v>271.75</v>
      </c>
    </row>
    <row r="30" spans="1:9" x14ac:dyDescent="0.25">
      <c r="A30" s="18">
        <v>5</v>
      </c>
      <c r="B30" s="57" t="s">
        <v>36</v>
      </c>
      <c r="C30" s="56" t="s">
        <v>37</v>
      </c>
      <c r="D30" s="42">
        <v>268</v>
      </c>
      <c r="E30" s="19">
        <v>259</v>
      </c>
      <c r="F30" s="19">
        <v>279</v>
      </c>
      <c r="G30" s="53">
        <v>266</v>
      </c>
      <c r="H30" s="43">
        <f>SUM(D30:G30)</f>
        <v>1072</v>
      </c>
      <c r="I30" s="44">
        <f>AVERAGE(B30,C30,D30,E30,F30,G30)</f>
        <v>268</v>
      </c>
    </row>
    <row r="31" spans="1:9" ht="15.6" x14ac:dyDescent="0.25">
      <c r="A31" s="58"/>
      <c r="B31" s="59"/>
      <c r="C31" s="59"/>
      <c r="D31" s="18"/>
      <c r="E31" s="18"/>
      <c r="F31" s="18"/>
      <c r="G31" s="18"/>
      <c r="H31" s="60"/>
      <c r="I31" s="60"/>
    </row>
    <row r="32" spans="1:9" ht="15.6" x14ac:dyDescent="0.25">
      <c r="A32" s="5" t="s">
        <v>38</v>
      </c>
      <c r="B32" s="5"/>
      <c r="C32" s="5"/>
      <c r="D32" s="32" t="s">
        <v>1</v>
      </c>
      <c r="E32" s="7"/>
      <c r="F32" s="7"/>
      <c r="G32" s="7"/>
      <c r="H32" s="8" t="s">
        <v>39</v>
      </c>
      <c r="I32" s="8"/>
    </row>
    <row r="33" spans="1:9" ht="15.6" thickBot="1" x14ac:dyDescent="0.3">
      <c r="A33" s="9" t="s">
        <v>3</v>
      </c>
      <c r="B33" s="12" t="s">
        <v>29</v>
      </c>
      <c r="C33" s="12" t="s">
        <v>4</v>
      </c>
      <c r="D33" s="12">
        <v>1</v>
      </c>
      <c r="E33" s="50">
        <v>2</v>
      </c>
      <c r="F33" s="12">
        <v>3</v>
      </c>
      <c r="G33" s="50">
        <v>4</v>
      </c>
      <c r="H33" s="51" t="s">
        <v>6</v>
      </c>
      <c r="I33" s="14" t="s">
        <v>7</v>
      </c>
    </row>
    <row r="34" spans="1:9" x14ac:dyDescent="0.25">
      <c r="A34" s="15">
        <v>1</v>
      </c>
      <c r="B34" s="40" t="s">
        <v>40</v>
      </c>
      <c r="C34" s="41" t="s">
        <v>12</v>
      </c>
      <c r="D34" s="42">
        <v>269</v>
      </c>
      <c r="E34" s="19">
        <v>273</v>
      </c>
      <c r="F34" s="19">
        <v>264</v>
      </c>
      <c r="G34" s="53">
        <v>277</v>
      </c>
      <c r="H34" s="43">
        <f>SUM(D34:G34)</f>
        <v>1083</v>
      </c>
      <c r="I34" s="44">
        <f>AVERAGE(B34,C34,D34,E34,F34,G34)</f>
        <v>270.75</v>
      </c>
    </row>
    <row r="35" spans="1:9" x14ac:dyDescent="0.25">
      <c r="A35" s="15">
        <v>2</v>
      </c>
      <c r="B35" s="40" t="s">
        <v>41</v>
      </c>
      <c r="C35" s="41" t="s">
        <v>33</v>
      </c>
      <c r="D35" s="42">
        <v>267</v>
      </c>
      <c r="E35" s="19">
        <v>265</v>
      </c>
      <c r="F35" s="19">
        <v>267</v>
      </c>
      <c r="G35" s="17">
        <v>266</v>
      </c>
      <c r="H35" s="43">
        <f>SUM(D35:G35)</f>
        <v>1065</v>
      </c>
      <c r="I35" s="44">
        <f>AVERAGE(B35,C35,D35,E35,F35,G35)</f>
        <v>266.25</v>
      </c>
    </row>
    <row r="36" spans="1:9" ht="15.6" x14ac:dyDescent="0.25">
      <c r="A36" s="58"/>
      <c r="B36" s="59"/>
      <c r="C36" s="59"/>
      <c r="D36" s="18"/>
      <c r="E36" s="18"/>
      <c r="F36" s="18"/>
      <c r="G36" s="18"/>
      <c r="H36" s="60"/>
      <c r="I36" s="60"/>
    </row>
    <row r="37" spans="1:9" ht="15.6" x14ac:dyDescent="0.25">
      <c r="A37" s="5" t="s">
        <v>42</v>
      </c>
      <c r="B37" s="5"/>
      <c r="C37" s="5"/>
      <c r="D37" s="32" t="s">
        <v>1</v>
      </c>
      <c r="E37" s="7"/>
      <c r="F37" s="7"/>
      <c r="G37" s="7"/>
      <c r="H37" s="8" t="s">
        <v>43</v>
      </c>
      <c r="I37" s="8"/>
    </row>
    <row r="38" spans="1:9" ht="15.6" thickBot="1" x14ac:dyDescent="0.3">
      <c r="A38" s="9" t="s">
        <v>3</v>
      </c>
      <c r="B38" s="12" t="s">
        <v>29</v>
      </c>
      <c r="C38" s="12" t="s">
        <v>4</v>
      </c>
      <c r="D38" s="12">
        <v>1</v>
      </c>
      <c r="E38" s="50">
        <v>2</v>
      </c>
      <c r="F38" s="12">
        <v>3</v>
      </c>
      <c r="G38" s="50">
        <v>4</v>
      </c>
      <c r="H38" s="51" t="s">
        <v>6</v>
      </c>
      <c r="I38" s="14" t="s">
        <v>7</v>
      </c>
    </row>
    <row r="39" spans="1:9" x14ac:dyDescent="0.25">
      <c r="A39" s="15">
        <v>1</v>
      </c>
      <c r="B39" s="52" t="s">
        <v>44</v>
      </c>
      <c r="C39" s="41" t="s">
        <v>45</v>
      </c>
      <c r="D39" s="42">
        <v>289</v>
      </c>
      <c r="E39" s="19">
        <v>278</v>
      </c>
      <c r="F39" s="19">
        <v>289</v>
      </c>
      <c r="G39" s="17">
        <v>290</v>
      </c>
      <c r="H39" s="43">
        <f>SUM(D39:G39)</f>
        <v>1146</v>
      </c>
      <c r="I39" s="44">
        <f>AVERAGE(B39,C39,D39,E39,F39,G39)</f>
        <v>286.5</v>
      </c>
    </row>
    <row r="40" spans="1:9" x14ac:dyDescent="0.25">
      <c r="A40" s="48">
        <v>2</v>
      </c>
      <c r="B40" s="52" t="s">
        <v>46</v>
      </c>
      <c r="C40" s="41" t="s">
        <v>12</v>
      </c>
      <c r="D40" s="19">
        <v>267</v>
      </c>
      <c r="E40" s="19">
        <v>275</v>
      </c>
      <c r="F40" s="19">
        <v>271</v>
      </c>
      <c r="G40" s="17">
        <v>274</v>
      </c>
      <c r="H40" s="43">
        <f>SUM(D40:G40)</f>
        <v>1087</v>
      </c>
      <c r="I40" s="44">
        <f>AVERAGE(B40,C40,D40,E40,F40,G40)</f>
        <v>271.75</v>
      </c>
    </row>
    <row r="41" spans="1:9" x14ac:dyDescent="0.25">
      <c r="A41" s="48"/>
      <c r="B41" s="49"/>
      <c r="C41" s="49"/>
      <c r="D41" s="18"/>
      <c r="E41" s="18"/>
      <c r="F41" s="18"/>
      <c r="G41" s="18"/>
      <c r="H41" s="20"/>
      <c r="I41" s="44"/>
    </row>
    <row r="42" spans="1:9" ht="15.6" x14ac:dyDescent="0.25">
      <c r="A42" s="5" t="s">
        <v>47</v>
      </c>
      <c r="B42" s="5"/>
      <c r="C42" s="5"/>
      <c r="D42" s="32" t="s">
        <v>1</v>
      </c>
      <c r="E42" s="7"/>
      <c r="F42" s="7"/>
      <c r="G42" s="7"/>
      <c r="H42" s="8" t="s">
        <v>48</v>
      </c>
      <c r="I42" s="8"/>
    </row>
    <row r="43" spans="1:9" ht="15.6" thickBot="1" x14ac:dyDescent="0.3">
      <c r="A43" s="9" t="s">
        <v>3</v>
      </c>
      <c r="B43" s="12" t="s">
        <v>29</v>
      </c>
      <c r="C43" s="12" t="s">
        <v>4</v>
      </c>
      <c r="D43" s="12">
        <v>1</v>
      </c>
      <c r="E43" s="50">
        <v>2</v>
      </c>
      <c r="F43" s="12">
        <v>3</v>
      </c>
      <c r="G43" s="50">
        <v>4</v>
      </c>
      <c r="H43" s="51" t="s">
        <v>6</v>
      </c>
      <c r="I43" s="14" t="s">
        <v>7</v>
      </c>
    </row>
    <row r="44" spans="1:9" x14ac:dyDescent="0.25">
      <c r="A44" s="48">
        <v>1</v>
      </c>
      <c r="B44" s="52" t="s">
        <v>49</v>
      </c>
      <c r="C44" s="41" t="s">
        <v>50</v>
      </c>
      <c r="D44" s="42">
        <v>276</v>
      </c>
      <c r="E44" s="19">
        <v>279</v>
      </c>
      <c r="F44" s="19">
        <v>280</v>
      </c>
      <c r="G44" s="53">
        <v>272</v>
      </c>
      <c r="H44" s="43">
        <f>SUM(D44:G44)</f>
        <v>1107</v>
      </c>
      <c r="I44" s="44">
        <f>AVERAGE(B44,C44,D44,E44,F44,G44)</f>
        <v>276.75</v>
      </c>
    </row>
    <row r="45" spans="1:9" x14ac:dyDescent="0.25">
      <c r="A45" s="47">
        <v>2</v>
      </c>
      <c r="B45" s="61" t="s">
        <v>51</v>
      </c>
      <c r="C45" s="62" t="s">
        <v>52</v>
      </c>
      <c r="D45" s="42">
        <v>265</v>
      </c>
      <c r="E45" s="19">
        <v>259</v>
      </c>
      <c r="F45" s="19">
        <v>267</v>
      </c>
      <c r="G45" s="19">
        <v>283</v>
      </c>
      <c r="H45" s="43">
        <f>SUM(D45:G45)</f>
        <v>1074</v>
      </c>
      <c r="I45" s="44">
        <f>AVERAGE(B45,C45,D45,E45,F45,G45)</f>
        <v>268.5</v>
      </c>
    </row>
    <row r="46" spans="1:9" x14ac:dyDescent="0.25">
      <c r="A46" s="47">
        <v>3</v>
      </c>
      <c r="B46" s="61" t="s">
        <v>53</v>
      </c>
      <c r="C46" s="62" t="s">
        <v>52</v>
      </c>
      <c r="D46" s="42">
        <v>235</v>
      </c>
      <c r="E46" s="19">
        <v>257</v>
      </c>
      <c r="F46" s="19">
        <v>246</v>
      </c>
      <c r="G46" s="19">
        <v>260</v>
      </c>
      <c r="H46" s="43">
        <f>SUM(D46:G46)</f>
        <v>998</v>
      </c>
      <c r="I46" s="44">
        <f>AVERAGE(B46,C46,D46,E46,F46,G46)</f>
        <v>249.5</v>
      </c>
    </row>
    <row r="47" spans="1:9" x14ac:dyDescent="0.25">
      <c r="A47" s="47"/>
      <c r="B47" s="49"/>
      <c r="C47" s="49"/>
      <c r="D47" s="18"/>
      <c r="E47" s="18"/>
      <c r="F47" s="18"/>
      <c r="G47" s="18"/>
      <c r="H47" s="20"/>
      <c r="I47" s="44"/>
    </row>
    <row r="48" spans="1:9" ht="15.6" x14ac:dyDescent="0.25">
      <c r="A48" s="5" t="s">
        <v>54</v>
      </c>
      <c r="B48" s="5"/>
      <c r="C48" s="5"/>
      <c r="D48" s="32" t="s">
        <v>1</v>
      </c>
      <c r="E48" s="7"/>
      <c r="F48" s="7"/>
      <c r="G48" s="7"/>
      <c r="H48" s="8" t="s">
        <v>55</v>
      </c>
      <c r="I48" s="8"/>
    </row>
    <row r="49" spans="1:9" ht="15.6" thickBot="1" x14ac:dyDescent="0.3">
      <c r="A49" s="9" t="s">
        <v>3</v>
      </c>
      <c r="B49" s="12" t="s">
        <v>29</v>
      </c>
      <c r="C49" s="12" t="s">
        <v>4</v>
      </c>
      <c r="D49" s="12">
        <v>1</v>
      </c>
      <c r="E49" s="50">
        <v>2</v>
      </c>
      <c r="F49" s="12">
        <v>3</v>
      </c>
      <c r="G49" s="50">
        <v>4</v>
      </c>
      <c r="H49" s="51" t="s">
        <v>6</v>
      </c>
      <c r="I49" s="14" t="s">
        <v>7</v>
      </c>
    </row>
    <row r="50" spans="1:9" x14ac:dyDescent="0.25">
      <c r="A50" s="15">
        <v>1</v>
      </c>
      <c r="B50" s="40" t="s">
        <v>56</v>
      </c>
      <c r="C50" s="41" t="s">
        <v>31</v>
      </c>
      <c r="D50" s="42">
        <v>286</v>
      </c>
      <c r="E50" s="19">
        <v>292</v>
      </c>
      <c r="F50" s="19">
        <v>290</v>
      </c>
      <c r="G50" s="17">
        <v>283</v>
      </c>
      <c r="H50" s="43">
        <f>SUM(D50:G50)</f>
        <v>1151</v>
      </c>
      <c r="I50" s="44">
        <f>AVERAGE(B50,C50,D50,E50,F50,G50)</f>
        <v>287.75</v>
      </c>
    </row>
    <row r="51" spans="1:9" x14ac:dyDescent="0.25">
      <c r="A51" s="15">
        <v>2</v>
      </c>
      <c r="B51" s="52" t="s">
        <v>57</v>
      </c>
      <c r="C51" s="62" t="s">
        <v>50</v>
      </c>
      <c r="D51" s="18">
        <v>282</v>
      </c>
      <c r="E51" s="53">
        <v>288</v>
      </c>
      <c r="F51" s="53">
        <v>280</v>
      </c>
      <c r="G51" s="63">
        <v>273</v>
      </c>
      <c r="H51" s="20">
        <f>SUM(D51:G51)</f>
        <v>1123</v>
      </c>
      <c r="I51" s="23">
        <f>AVERAGE(B51,C51,D51,E51,F51,G51)</f>
        <v>280.75</v>
      </c>
    </row>
    <row r="52" spans="1:9" x14ac:dyDescent="0.25">
      <c r="A52" s="15">
        <v>3</v>
      </c>
      <c r="B52" s="52" t="s">
        <v>58</v>
      </c>
      <c r="C52" s="62" t="s">
        <v>50</v>
      </c>
      <c r="D52" s="42">
        <v>272</v>
      </c>
      <c r="E52" s="19">
        <v>277</v>
      </c>
      <c r="F52" s="19">
        <v>286</v>
      </c>
      <c r="G52" s="63">
        <v>274</v>
      </c>
      <c r="H52" s="43">
        <f>SUM(D52:G52)</f>
        <v>1109</v>
      </c>
      <c r="I52" s="23">
        <f>AVERAGE(B52,C52,D52,E52,F52,G52)</f>
        <v>277.25</v>
      </c>
    </row>
    <row r="53" spans="1:9" x14ac:dyDescent="0.25">
      <c r="A53" s="17">
        <v>4</v>
      </c>
      <c r="B53" s="64" t="s">
        <v>59</v>
      </c>
      <c r="C53" s="65" t="s">
        <v>12</v>
      </c>
      <c r="D53" s="66">
        <v>245</v>
      </c>
      <c r="E53" s="67">
        <v>250</v>
      </c>
      <c r="F53" s="67">
        <v>256</v>
      </c>
      <c r="G53" s="68">
        <v>264</v>
      </c>
      <c r="H53" s="43">
        <f>SUM(D53:G53)</f>
        <v>1015</v>
      </c>
      <c r="I53" s="23">
        <f>AVERAGE(B53,C53,D53,E53,F53,G53)</f>
        <v>253.75</v>
      </c>
    </row>
    <row r="54" spans="1:9" x14ac:dyDescent="0.25">
      <c r="A54" s="17">
        <v>5</v>
      </c>
      <c r="B54" s="57" t="s">
        <v>60</v>
      </c>
      <c r="C54" s="56" t="s">
        <v>37</v>
      </c>
      <c r="D54" s="42">
        <v>233</v>
      </c>
      <c r="E54" s="19">
        <v>252</v>
      </c>
      <c r="F54" s="19">
        <v>246</v>
      </c>
      <c r="G54" s="17">
        <v>233</v>
      </c>
      <c r="H54" s="43">
        <f>SUM(D54:G54)</f>
        <v>964</v>
      </c>
      <c r="I54" s="44">
        <f>AVERAGE(B54,C54,D54,E54,F54,G54)</f>
        <v>241</v>
      </c>
    </row>
    <row r="61" spans="1:9" x14ac:dyDescent="0.25">
      <c r="A61" s="45" t="s">
        <v>5</v>
      </c>
    </row>
  </sheetData>
  <mergeCells count="30">
    <mergeCell ref="A42:C42"/>
    <mergeCell ref="D42:G42"/>
    <mergeCell ref="H42:I42"/>
    <mergeCell ref="A48:C48"/>
    <mergeCell ref="D48:G48"/>
    <mergeCell ref="H48:I48"/>
    <mergeCell ref="A32:C32"/>
    <mergeCell ref="D32:G32"/>
    <mergeCell ref="H32:I32"/>
    <mergeCell ref="A37:C37"/>
    <mergeCell ref="D37:G37"/>
    <mergeCell ref="H37:I37"/>
    <mergeCell ref="A19:C19"/>
    <mergeCell ref="D19:G19"/>
    <mergeCell ref="H19:I19"/>
    <mergeCell ref="A24:C24"/>
    <mergeCell ref="D24:G24"/>
    <mergeCell ref="H24:I24"/>
    <mergeCell ref="A12:C12"/>
    <mergeCell ref="D12:G12"/>
    <mergeCell ref="H12:I12"/>
    <mergeCell ref="A16:C16"/>
    <mergeCell ref="D16:G16"/>
    <mergeCell ref="H16:I16"/>
    <mergeCell ref="B1:C1"/>
    <mergeCell ref="A2:C2"/>
    <mergeCell ref="D2:G2"/>
    <mergeCell ref="H2:I2"/>
    <mergeCell ref="D10:I10"/>
    <mergeCell ref="B11:C1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H_R_Neumann</dc:creator>
  <cp:lastModifiedBy>H_R_Neumann</cp:lastModifiedBy>
  <dcterms:created xsi:type="dcterms:W3CDTF">2019-09-19T16:01:30Z</dcterms:created>
  <dcterms:modified xsi:type="dcterms:W3CDTF">2019-09-19T16:05:09Z</dcterms:modified>
</cp:coreProperties>
</file>