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56" windowHeight="7164"/>
  </bookViews>
  <sheets>
    <sheet name="Tabelle1" sheetId="1" r:id="rId1"/>
  </sheets>
  <definedNames>
    <definedName name="_xlnm.Print_Area" localSheetId="0">Tabelle1!$A$1:$J$54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H46" i="1" l="1"/>
  <c r="I46" i="1"/>
  <c r="I14" i="1" l="1"/>
  <c r="H14" i="1"/>
  <c r="H27" i="1"/>
  <c r="I27" i="1"/>
  <c r="H39" i="1" l="1"/>
  <c r="I39" i="1"/>
  <c r="I35" i="1" l="1"/>
  <c r="H35" i="1"/>
  <c r="I22" i="1"/>
  <c r="H22" i="1"/>
  <c r="H21" i="1" l="1"/>
  <c r="I21" i="1"/>
  <c r="H4" i="1" l="1"/>
  <c r="I4" i="1"/>
  <c r="H5" i="1"/>
  <c r="I5" i="1"/>
  <c r="H7" i="1"/>
  <c r="I7" i="1"/>
  <c r="H8" i="1"/>
  <c r="I8" i="1"/>
  <c r="H6" i="1"/>
  <c r="I6" i="1"/>
  <c r="H9" i="1"/>
  <c r="I9" i="1"/>
  <c r="H26" i="1"/>
  <c r="I26" i="1"/>
  <c r="H30" i="1"/>
  <c r="I30" i="1"/>
  <c r="H29" i="1"/>
  <c r="I29" i="1"/>
  <c r="H28" i="1"/>
  <c r="I28" i="1"/>
  <c r="H44" i="1"/>
  <c r="I44" i="1"/>
  <c r="H34" i="1"/>
  <c r="I34" i="1"/>
  <c r="I45" i="1"/>
  <c r="H40" i="1"/>
  <c r="I40" i="1"/>
  <c r="H50" i="1"/>
  <c r="I50" i="1"/>
  <c r="H51" i="1"/>
  <c r="I51" i="1"/>
  <c r="H52" i="1"/>
  <c r="I52" i="1"/>
  <c r="H53" i="1"/>
  <c r="I53" i="1"/>
  <c r="H54" i="1"/>
  <c r="I54" i="1"/>
</calcChain>
</file>

<file path=xl/sharedStrings.xml><?xml version="1.0" encoding="utf-8"?>
<sst xmlns="http://schemas.openxmlformats.org/spreadsheetml/2006/main" count="125" uniqueCount="61">
  <si>
    <t>Rundenwettkampf Nr.</t>
  </si>
  <si>
    <t>1.41.50</t>
  </si>
  <si>
    <t xml:space="preserve"> </t>
  </si>
  <si>
    <t>St. Hub. Brilon II</t>
  </si>
  <si>
    <t>1.41.70</t>
  </si>
  <si>
    <t>Rang</t>
  </si>
  <si>
    <t>Schütze</t>
  </si>
  <si>
    <t>Verein</t>
  </si>
  <si>
    <t>gesamt</t>
  </si>
  <si>
    <t>Schnitt</t>
  </si>
  <si>
    <t>St. Anna Nuttlar I</t>
  </si>
  <si>
    <t>Knillmann, Armin</t>
  </si>
  <si>
    <t>St. Hub. Brilon I</t>
  </si>
  <si>
    <t>Friedhelm Menke</t>
  </si>
  <si>
    <t>St. Anna Nuttlar II</t>
  </si>
  <si>
    <t>Stephan Helm</t>
  </si>
  <si>
    <t>St. Anna Nuttlar III</t>
  </si>
  <si>
    <t>Weber, Dieter</t>
  </si>
  <si>
    <t>Henning Neumann</t>
  </si>
  <si>
    <t>1.41.71</t>
  </si>
  <si>
    <t>Rita Neumann</t>
  </si>
  <si>
    <t>1.41.72</t>
  </si>
  <si>
    <t>Volker Lemke</t>
  </si>
  <si>
    <t>Bernd Schrader</t>
  </si>
  <si>
    <t xml:space="preserve">St. Anna Nuttlar </t>
  </si>
  <si>
    <t>Elisabeth Moldenhauer</t>
  </si>
  <si>
    <t>1.41.74</t>
  </si>
  <si>
    <t>Karl-Peter Konheusler</t>
  </si>
  <si>
    <t>Franz Wenzel</t>
  </si>
  <si>
    <t>Volker Moldenhauer</t>
  </si>
  <si>
    <t>Hans-Martin Gries</t>
  </si>
  <si>
    <t>Klipsch, Alfons</t>
  </si>
  <si>
    <t>Mannschaften</t>
  </si>
  <si>
    <t xml:space="preserve">St. Anna Nuttlar I </t>
  </si>
  <si>
    <t>St. Hubertus Brilon I</t>
  </si>
  <si>
    <t xml:space="preserve">St. Anna Nuttlar II </t>
  </si>
  <si>
    <t>St. Hubertus Brilon II</t>
  </si>
  <si>
    <t>Einzelschützen</t>
  </si>
  <si>
    <t>St. Hubertus Brilon III</t>
  </si>
  <si>
    <t>Dürwald, Silke</t>
  </si>
  <si>
    <t>St. Hub. Brilon III</t>
  </si>
  <si>
    <t>Himmelrath, Rudolf</t>
  </si>
  <si>
    <t xml:space="preserve">St. Hub. Brilon </t>
  </si>
  <si>
    <t>Konheusler, Rosi</t>
  </si>
  <si>
    <t xml:space="preserve"> Senioren I (51-60)</t>
  </si>
  <si>
    <t xml:space="preserve"> Senioren II (61-65)</t>
  </si>
  <si>
    <t>Seniorinnen III (66-70)</t>
  </si>
  <si>
    <t xml:space="preserve"> Senioren IV (71-75)</t>
  </si>
  <si>
    <t xml:space="preserve"> Senioren V (76- &gt;)</t>
  </si>
  <si>
    <t>1.41.75</t>
  </si>
  <si>
    <t>1.41.76</t>
  </si>
  <si>
    <t>1.41.78</t>
  </si>
  <si>
    <t>Schützin</t>
  </si>
  <si>
    <t>Herren (35-50)</t>
  </si>
  <si>
    <t>1.41.10</t>
  </si>
  <si>
    <t>Stevenson-Silva, Marcel</t>
  </si>
  <si>
    <t>St. Anna Nuttlar</t>
  </si>
  <si>
    <t>Richter, Erwin</t>
  </si>
  <si>
    <t xml:space="preserve"> Senioren III (66-99)</t>
  </si>
  <si>
    <t>Seniorinnen I (51-65)</t>
  </si>
  <si>
    <t>Berndt, Joachim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</si>
</sst>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2"/>
      <color theme="1"/>
      <name val="Microsoft Sans Serif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 val="double"/>
      <sz val="14"/>
      <name val="Georgia"/>
      <family val="1"/>
    </font>
    <font>
      <sz val="12"/>
      <name val="Arial"/>
      <family val="2"/>
    </font>
    <font>
      <sz val="10"/>
      <name val="Abadi MT Condensed Light"/>
      <family val="2"/>
    </font>
    <font>
      <b/>
      <sz val="11"/>
      <name val="Arial"/>
      <family val="2"/>
    </font>
    <font>
      <b/>
      <sz val="10"/>
      <color theme="9" tint="-0.499984740745262"/>
      <name val="Arial"/>
      <family val="2"/>
    </font>
    <font>
      <b/>
      <u val="double"/>
      <sz val="16"/>
      <name val="Georgia"/>
      <family val="1"/>
    </font>
    <font>
      <sz val="16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C0A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Fill="1" applyBorder="1"/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/>
    <xf numFmtId="0" fontId="3" fillId="0" borderId="14" xfId="0" applyFont="1" applyFill="1" applyBorder="1" applyAlignment="1">
      <alignment vertical="center"/>
    </xf>
    <xf numFmtId="164" fontId="2" fillId="0" borderId="14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9" xfId="0" applyFont="1" applyFill="1" applyBorder="1" applyAlignment="1">
      <alignment vertic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15" xfId="0" applyFont="1" applyFill="1" applyBorder="1"/>
    <xf numFmtId="0" fontId="3" fillId="0" borderId="9" xfId="0" applyFont="1" applyFill="1" applyBorder="1"/>
    <xf numFmtId="0" fontId="2" fillId="0" borderId="0" xfId="0" applyFont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9" xfId="0" applyFont="1" applyFill="1" applyBorder="1" applyAlignment="1"/>
    <xf numFmtId="0" fontId="2" fillId="0" borderId="9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1"/>
  <sheetViews>
    <sheetView tabSelected="1" topLeftCell="A40" zoomScaleNormal="100" workbookViewId="0">
      <selection activeCell="B4" sqref="B4:I9"/>
    </sheetView>
  </sheetViews>
  <sheetFormatPr baseColWidth="10" defaultColWidth="8.7265625" defaultRowHeight="13.2"/>
  <cols>
    <col min="1" max="1" width="4.26953125" style="26" customWidth="1"/>
    <col min="2" max="2" width="19.453125" style="29" customWidth="1"/>
    <col min="3" max="3" width="15.7265625" style="29" customWidth="1"/>
    <col min="4" max="7" width="3.90625" style="26" customWidth="1"/>
    <col min="8" max="8" width="6.08984375" style="27" customWidth="1"/>
    <col min="9" max="9" width="6.08984375" style="28" customWidth="1"/>
    <col min="10" max="10" width="1.1796875" style="29" customWidth="1"/>
    <col min="11" max="256" width="8.7265625" style="29"/>
    <col min="257" max="257" width="4.26953125" style="29" customWidth="1"/>
    <col min="258" max="258" width="19.453125" style="29" customWidth="1"/>
    <col min="259" max="259" width="15.81640625" style="29" customWidth="1"/>
    <col min="260" max="263" width="3.90625" style="29" customWidth="1"/>
    <col min="264" max="264" width="6.08984375" style="29" customWidth="1"/>
    <col min="265" max="265" width="6.453125" style="29" customWidth="1"/>
    <col min="266" max="266" width="1.90625" style="29" customWidth="1"/>
    <col min="267" max="512" width="8.7265625" style="29"/>
    <col min="513" max="513" width="4.26953125" style="29" customWidth="1"/>
    <col min="514" max="514" width="19.453125" style="29" customWidth="1"/>
    <col min="515" max="515" width="15.81640625" style="29" customWidth="1"/>
    <col min="516" max="519" width="3.90625" style="29" customWidth="1"/>
    <col min="520" max="520" width="6.08984375" style="29" customWidth="1"/>
    <col min="521" max="521" width="6.453125" style="29" customWidth="1"/>
    <col min="522" max="522" width="1.90625" style="29" customWidth="1"/>
    <col min="523" max="768" width="8.7265625" style="29"/>
    <col min="769" max="769" width="4.26953125" style="29" customWidth="1"/>
    <col min="770" max="770" width="19.453125" style="29" customWidth="1"/>
    <col min="771" max="771" width="15.81640625" style="29" customWidth="1"/>
    <col min="772" max="775" width="3.90625" style="29" customWidth="1"/>
    <col min="776" max="776" width="6.08984375" style="29" customWidth="1"/>
    <col min="777" max="777" width="6.453125" style="29" customWidth="1"/>
    <col min="778" max="778" width="1.90625" style="29" customWidth="1"/>
    <col min="779" max="1024" width="8.7265625" style="29"/>
    <col min="1025" max="1025" width="4.26953125" style="29" customWidth="1"/>
    <col min="1026" max="1026" width="19.453125" style="29" customWidth="1"/>
    <col min="1027" max="1027" width="15.81640625" style="29" customWidth="1"/>
    <col min="1028" max="1031" width="3.90625" style="29" customWidth="1"/>
    <col min="1032" max="1032" width="6.08984375" style="29" customWidth="1"/>
    <col min="1033" max="1033" width="6.453125" style="29" customWidth="1"/>
    <col min="1034" max="1034" width="1.90625" style="29" customWidth="1"/>
    <col min="1035" max="1280" width="8.7265625" style="29"/>
    <col min="1281" max="1281" width="4.26953125" style="29" customWidth="1"/>
    <col min="1282" max="1282" width="19.453125" style="29" customWidth="1"/>
    <col min="1283" max="1283" width="15.81640625" style="29" customWidth="1"/>
    <col min="1284" max="1287" width="3.90625" style="29" customWidth="1"/>
    <col min="1288" max="1288" width="6.08984375" style="29" customWidth="1"/>
    <col min="1289" max="1289" width="6.453125" style="29" customWidth="1"/>
    <col min="1290" max="1290" width="1.90625" style="29" customWidth="1"/>
    <col min="1291" max="1536" width="8.7265625" style="29"/>
    <col min="1537" max="1537" width="4.26953125" style="29" customWidth="1"/>
    <col min="1538" max="1538" width="19.453125" style="29" customWidth="1"/>
    <col min="1539" max="1539" width="15.81640625" style="29" customWidth="1"/>
    <col min="1540" max="1543" width="3.90625" style="29" customWidth="1"/>
    <col min="1544" max="1544" width="6.08984375" style="29" customWidth="1"/>
    <col min="1545" max="1545" width="6.453125" style="29" customWidth="1"/>
    <col min="1546" max="1546" width="1.90625" style="29" customWidth="1"/>
    <col min="1547" max="1792" width="8.7265625" style="29"/>
    <col min="1793" max="1793" width="4.26953125" style="29" customWidth="1"/>
    <col min="1794" max="1794" width="19.453125" style="29" customWidth="1"/>
    <col min="1795" max="1795" width="15.81640625" style="29" customWidth="1"/>
    <col min="1796" max="1799" width="3.90625" style="29" customWidth="1"/>
    <col min="1800" max="1800" width="6.08984375" style="29" customWidth="1"/>
    <col min="1801" max="1801" width="6.453125" style="29" customWidth="1"/>
    <col min="1802" max="1802" width="1.90625" style="29" customWidth="1"/>
    <col min="1803" max="2048" width="8.7265625" style="29"/>
    <col min="2049" max="2049" width="4.26953125" style="29" customWidth="1"/>
    <col min="2050" max="2050" width="19.453125" style="29" customWidth="1"/>
    <col min="2051" max="2051" width="15.81640625" style="29" customWidth="1"/>
    <col min="2052" max="2055" width="3.90625" style="29" customWidth="1"/>
    <col min="2056" max="2056" width="6.08984375" style="29" customWidth="1"/>
    <col min="2057" max="2057" width="6.453125" style="29" customWidth="1"/>
    <col min="2058" max="2058" width="1.90625" style="29" customWidth="1"/>
    <col min="2059" max="2304" width="8.7265625" style="29"/>
    <col min="2305" max="2305" width="4.26953125" style="29" customWidth="1"/>
    <col min="2306" max="2306" width="19.453125" style="29" customWidth="1"/>
    <col min="2307" max="2307" width="15.81640625" style="29" customWidth="1"/>
    <col min="2308" max="2311" width="3.90625" style="29" customWidth="1"/>
    <col min="2312" max="2312" width="6.08984375" style="29" customWidth="1"/>
    <col min="2313" max="2313" width="6.453125" style="29" customWidth="1"/>
    <col min="2314" max="2314" width="1.90625" style="29" customWidth="1"/>
    <col min="2315" max="2560" width="8.7265625" style="29"/>
    <col min="2561" max="2561" width="4.26953125" style="29" customWidth="1"/>
    <col min="2562" max="2562" width="19.453125" style="29" customWidth="1"/>
    <col min="2563" max="2563" width="15.81640625" style="29" customWidth="1"/>
    <col min="2564" max="2567" width="3.90625" style="29" customWidth="1"/>
    <col min="2568" max="2568" width="6.08984375" style="29" customWidth="1"/>
    <col min="2569" max="2569" width="6.453125" style="29" customWidth="1"/>
    <col min="2570" max="2570" width="1.90625" style="29" customWidth="1"/>
    <col min="2571" max="2816" width="8.7265625" style="29"/>
    <col min="2817" max="2817" width="4.26953125" style="29" customWidth="1"/>
    <col min="2818" max="2818" width="19.453125" style="29" customWidth="1"/>
    <col min="2819" max="2819" width="15.81640625" style="29" customWidth="1"/>
    <col min="2820" max="2823" width="3.90625" style="29" customWidth="1"/>
    <col min="2824" max="2824" width="6.08984375" style="29" customWidth="1"/>
    <col min="2825" max="2825" width="6.453125" style="29" customWidth="1"/>
    <col min="2826" max="2826" width="1.90625" style="29" customWidth="1"/>
    <col min="2827" max="3072" width="8.7265625" style="29"/>
    <col min="3073" max="3073" width="4.26953125" style="29" customWidth="1"/>
    <col min="3074" max="3074" width="19.453125" style="29" customWidth="1"/>
    <col min="3075" max="3075" width="15.81640625" style="29" customWidth="1"/>
    <col min="3076" max="3079" width="3.90625" style="29" customWidth="1"/>
    <col min="3080" max="3080" width="6.08984375" style="29" customWidth="1"/>
    <col min="3081" max="3081" width="6.453125" style="29" customWidth="1"/>
    <col min="3082" max="3082" width="1.90625" style="29" customWidth="1"/>
    <col min="3083" max="3328" width="8.7265625" style="29"/>
    <col min="3329" max="3329" width="4.26953125" style="29" customWidth="1"/>
    <col min="3330" max="3330" width="19.453125" style="29" customWidth="1"/>
    <col min="3331" max="3331" width="15.81640625" style="29" customWidth="1"/>
    <col min="3332" max="3335" width="3.90625" style="29" customWidth="1"/>
    <col min="3336" max="3336" width="6.08984375" style="29" customWidth="1"/>
    <col min="3337" max="3337" width="6.453125" style="29" customWidth="1"/>
    <col min="3338" max="3338" width="1.90625" style="29" customWidth="1"/>
    <col min="3339" max="3584" width="8.7265625" style="29"/>
    <col min="3585" max="3585" width="4.26953125" style="29" customWidth="1"/>
    <col min="3586" max="3586" width="19.453125" style="29" customWidth="1"/>
    <col min="3587" max="3587" width="15.81640625" style="29" customWidth="1"/>
    <col min="3588" max="3591" width="3.90625" style="29" customWidth="1"/>
    <col min="3592" max="3592" width="6.08984375" style="29" customWidth="1"/>
    <col min="3593" max="3593" width="6.453125" style="29" customWidth="1"/>
    <col min="3594" max="3594" width="1.90625" style="29" customWidth="1"/>
    <col min="3595" max="3840" width="8.7265625" style="29"/>
    <col min="3841" max="3841" width="4.26953125" style="29" customWidth="1"/>
    <col min="3842" max="3842" width="19.453125" style="29" customWidth="1"/>
    <col min="3843" max="3843" width="15.81640625" style="29" customWidth="1"/>
    <col min="3844" max="3847" width="3.90625" style="29" customWidth="1"/>
    <col min="3848" max="3848" width="6.08984375" style="29" customWidth="1"/>
    <col min="3849" max="3849" width="6.453125" style="29" customWidth="1"/>
    <col min="3850" max="3850" width="1.90625" style="29" customWidth="1"/>
    <col min="3851" max="4096" width="8.7265625" style="29"/>
    <col min="4097" max="4097" width="4.26953125" style="29" customWidth="1"/>
    <col min="4098" max="4098" width="19.453125" style="29" customWidth="1"/>
    <col min="4099" max="4099" width="15.81640625" style="29" customWidth="1"/>
    <col min="4100" max="4103" width="3.90625" style="29" customWidth="1"/>
    <col min="4104" max="4104" width="6.08984375" style="29" customWidth="1"/>
    <col min="4105" max="4105" width="6.453125" style="29" customWidth="1"/>
    <col min="4106" max="4106" width="1.90625" style="29" customWidth="1"/>
    <col min="4107" max="4352" width="8.7265625" style="29"/>
    <col min="4353" max="4353" width="4.26953125" style="29" customWidth="1"/>
    <col min="4354" max="4354" width="19.453125" style="29" customWidth="1"/>
    <col min="4355" max="4355" width="15.81640625" style="29" customWidth="1"/>
    <col min="4356" max="4359" width="3.90625" style="29" customWidth="1"/>
    <col min="4360" max="4360" width="6.08984375" style="29" customWidth="1"/>
    <col min="4361" max="4361" width="6.453125" style="29" customWidth="1"/>
    <col min="4362" max="4362" width="1.90625" style="29" customWidth="1"/>
    <col min="4363" max="4608" width="8.7265625" style="29"/>
    <col min="4609" max="4609" width="4.26953125" style="29" customWidth="1"/>
    <col min="4610" max="4610" width="19.453125" style="29" customWidth="1"/>
    <col min="4611" max="4611" width="15.81640625" style="29" customWidth="1"/>
    <col min="4612" max="4615" width="3.90625" style="29" customWidth="1"/>
    <col min="4616" max="4616" width="6.08984375" style="29" customWidth="1"/>
    <col min="4617" max="4617" width="6.453125" style="29" customWidth="1"/>
    <col min="4618" max="4618" width="1.90625" style="29" customWidth="1"/>
    <col min="4619" max="4864" width="8.7265625" style="29"/>
    <col min="4865" max="4865" width="4.26953125" style="29" customWidth="1"/>
    <col min="4866" max="4866" width="19.453125" style="29" customWidth="1"/>
    <col min="4867" max="4867" width="15.81640625" style="29" customWidth="1"/>
    <col min="4868" max="4871" width="3.90625" style="29" customWidth="1"/>
    <col min="4872" max="4872" width="6.08984375" style="29" customWidth="1"/>
    <col min="4873" max="4873" width="6.453125" style="29" customWidth="1"/>
    <col min="4874" max="4874" width="1.90625" style="29" customWidth="1"/>
    <col min="4875" max="5120" width="8.7265625" style="29"/>
    <col min="5121" max="5121" width="4.26953125" style="29" customWidth="1"/>
    <col min="5122" max="5122" width="19.453125" style="29" customWidth="1"/>
    <col min="5123" max="5123" width="15.81640625" style="29" customWidth="1"/>
    <col min="5124" max="5127" width="3.90625" style="29" customWidth="1"/>
    <col min="5128" max="5128" width="6.08984375" style="29" customWidth="1"/>
    <col min="5129" max="5129" width="6.453125" style="29" customWidth="1"/>
    <col min="5130" max="5130" width="1.90625" style="29" customWidth="1"/>
    <col min="5131" max="5376" width="8.7265625" style="29"/>
    <col min="5377" max="5377" width="4.26953125" style="29" customWidth="1"/>
    <col min="5378" max="5378" width="19.453125" style="29" customWidth="1"/>
    <col min="5379" max="5379" width="15.81640625" style="29" customWidth="1"/>
    <col min="5380" max="5383" width="3.90625" style="29" customWidth="1"/>
    <col min="5384" max="5384" width="6.08984375" style="29" customWidth="1"/>
    <col min="5385" max="5385" width="6.453125" style="29" customWidth="1"/>
    <col min="5386" max="5386" width="1.90625" style="29" customWidth="1"/>
    <col min="5387" max="5632" width="8.7265625" style="29"/>
    <col min="5633" max="5633" width="4.26953125" style="29" customWidth="1"/>
    <col min="5634" max="5634" width="19.453125" style="29" customWidth="1"/>
    <col min="5635" max="5635" width="15.81640625" style="29" customWidth="1"/>
    <col min="5636" max="5639" width="3.90625" style="29" customWidth="1"/>
    <col min="5640" max="5640" width="6.08984375" style="29" customWidth="1"/>
    <col min="5641" max="5641" width="6.453125" style="29" customWidth="1"/>
    <col min="5642" max="5642" width="1.90625" style="29" customWidth="1"/>
    <col min="5643" max="5888" width="8.7265625" style="29"/>
    <col min="5889" max="5889" width="4.26953125" style="29" customWidth="1"/>
    <col min="5890" max="5890" width="19.453125" style="29" customWidth="1"/>
    <col min="5891" max="5891" width="15.81640625" style="29" customWidth="1"/>
    <col min="5892" max="5895" width="3.90625" style="29" customWidth="1"/>
    <col min="5896" max="5896" width="6.08984375" style="29" customWidth="1"/>
    <col min="5897" max="5897" width="6.453125" style="29" customWidth="1"/>
    <col min="5898" max="5898" width="1.90625" style="29" customWidth="1"/>
    <col min="5899" max="6144" width="8.7265625" style="29"/>
    <col min="6145" max="6145" width="4.26953125" style="29" customWidth="1"/>
    <col min="6146" max="6146" width="19.453125" style="29" customWidth="1"/>
    <col min="6147" max="6147" width="15.81640625" style="29" customWidth="1"/>
    <col min="6148" max="6151" width="3.90625" style="29" customWidth="1"/>
    <col min="6152" max="6152" width="6.08984375" style="29" customWidth="1"/>
    <col min="6153" max="6153" width="6.453125" style="29" customWidth="1"/>
    <col min="6154" max="6154" width="1.90625" style="29" customWidth="1"/>
    <col min="6155" max="6400" width="8.7265625" style="29"/>
    <col min="6401" max="6401" width="4.26953125" style="29" customWidth="1"/>
    <col min="6402" max="6402" width="19.453125" style="29" customWidth="1"/>
    <col min="6403" max="6403" width="15.81640625" style="29" customWidth="1"/>
    <col min="6404" max="6407" width="3.90625" style="29" customWidth="1"/>
    <col min="6408" max="6408" width="6.08984375" style="29" customWidth="1"/>
    <col min="6409" max="6409" width="6.453125" style="29" customWidth="1"/>
    <col min="6410" max="6410" width="1.90625" style="29" customWidth="1"/>
    <col min="6411" max="6656" width="8.7265625" style="29"/>
    <col min="6657" max="6657" width="4.26953125" style="29" customWidth="1"/>
    <col min="6658" max="6658" width="19.453125" style="29" customWidth="1"/>
    <col min="6659" max="6659" width="15.81640625" style="29" customWidth="1"/>
    <col min="6660" max="6663" width="3.90625" style="29" customWidth="1"/>
    <col min="6664" max="6664" width="6.08984375" style="29" customWidth="1"/>
    <col min="6665" max="6665" width="6.453125" style="29" customWidth="1"/>
    <col min="6666" max="6666" width="1.90625" style="29" customWidth="1"/>
    <col min="6667" max="6912" width="8.7265625" style="29"/>
    <col min="6913" max="6913" width="4.26953125" style="29" customWidth="1"/>
    <col min="6914" max="6914" width="19.453125" style="29" customWidth="1"/>
    <col min="6915" max="6915" width="15.81640625" style="29" customWidth="1"/>
    <col min="6916" max="6919" width="3.90625" style="29" customWidth="1"/>
    <col min="6920" max="6920" width="6.08984375" style="29" customWidth="1"/>
    <col min="6921" max="6921" width="6.453125" style="29" customWidth="1"/>
    <col min="6922" max="6922" width="1.90625" style="29" customWidth="1"/>
    <col min="6923" max="7168" width="8.7265625" style="29"/>
    <col min="7169" max="7169" width="4.26953125" style="29" customWidth="1"/>
    <col min="7170" max="7170" width="19.453125" style="29" customWidth="1"/>
    <col min="7171" max="7171" width="15.81640625" style="29" customWidth="1"/>
    <col min="7172" max="7175" width="3.90625" style="29" customWidth="1"/>
    <col min="7176" max="7176" width="6.08984375" style="29" customWidth="1"/>
    <col min="7177" max="7177" width="6.453125" style="29" customWidth="1"/>
    <col min="7178" max="7178" width="1.90625" style="29" customWidth="1"/>
    <col min="7179" max="7424" width="8.7265625" style="29"/>
    <col min="7425" max="7425" width="4.26953125" style="29" customWidth="1"/>
    <col min="7426" max="7426" width="19.453125" style="29" customWidth="1"/>
    <col min="7427" max="7427" width="15.81640625" style="29" customWidth="1"/>
    <col min="7428" max="7431" width="3.90625" style="29" customWidth="1"/>
    <col min="7432" max="7432" width="6.08984375" style="29" customWidth="1"/>
    <col min="7433" max="7433" width="6.453125" style="29" customWidth="1"/>
    <col min="7434" max="7434" width="1.90625" style="29" customWidth="1"/>
    <col min="7435" max="7680" width="8.7265625" style="29"/>
    <col min="7681" max="7681" width="4.26953125" style="29" customWidth="1"/>
    <col min="7682" max="7682" width="19.453125" style="29" customWidth="1"/>
    <col min="7683" max="7683" width="15.81640625" style="29" customWidth="1"/>
    <col min="7684" max="7687" width="3.90625" style="29" customWidth="1"/>
    <col min="7688" max="7688" width="6.08984375" style="29" customWidth="1"/>
    <col min="7689" max="7689" width="6.453125" style="29" customWidth="1"/>
    <col min="7690" max="7690" width="1.90625" style="29" customWidth="1"/>
    <col min="7691" max="7936" width="8.7265625" style="29"/>
    <col min="7937" max="7937" width="4.26953125" style="29" customWidth="1"/>
    <col min="7938" max="7938" width="19.453125" style="29" customWidth="1"/>
    <col min="7939" max="7939" width="15.81640625" style="29" customWidth="1"/>
    <col min="7940" max="7943" width="3.90625" style="29" customWidth="1"/>
    <col min="7944" max="7944" width="6.08984375" style="29" customWidth="1"/>
    <col min="7945" max="7945" width="6.453125" style="29" customWidth="1"/>
    <col min="7946" max="7946" width="1.90625" style="29" customWidth="1"/>
    <col min="7947" max="8192" width="8.7265625" style="29"/>
    <col min="8193" max="8193" width="4.26953125" style="29" customWidth="1"/>
    <col min="8194" max="8194" width="19.453125" style="29" customWidth="1"/>
    <col min="8195" max="8195" width="15.81640625" style="29" customWidth="1"/>
    <col min="8196" max="8199" width="3.90625" style="29" customWidth="1"/>
    <col min="8200" max="8200" width="6.08984375" style="29" customWidth="1"/>
    <col min="8201" max="8201" width="6.453125" style="29" customWidth="1"/>
    <col min="8202" max="8202" width="1.90625" style="29" customWidth="1"/>
    <col min="8203" max="8448" width="8.7265625" style="29"/>
    <col min="8449" max="8449" width="4.26953125" style="29" customWidth="1"/>
    <col min="8450" max="8450" width="19.453125" style="29" customWidth="1"/>
    <col min="8451" max="8451" width="15.81640625" style="29" customWidth="1"/>
    <col min="8452" max="8455" width="3.90625" style="29" customWidth="1"/>
    <col min="8456" max="8456" width="6.08984375" style="29" customWidth="1"/>
    <col min="8457" max="8457" width="6.453125" style="29" customWidth="1"/>
    <col min="8458" max="8458" width="1.90625" style="29" customWidth="1"/>
    <col min="8459" max="8704" width="8.7265625" style="29"/>
    <col min="8705" max="8705" width="4.26953125" style="29" customWidth="1"/>
    <col min="8706" max="8706" width="19.453125" style="29" customWidth="1"/>
    <col min="8707" max="8707" width="15.81640625" style="29" customWidth="1"/>
    <col min="8708" max="8711" width="3.90625" style="29" customWidth="1"/>
    <col min="8712" max="8712" width="6.08984375" style="29" customWidth="1"/>
    <col min="8713" max="8713" width="6.453125" style="29" customWidth="1"/>
    <col min="8714" max="8714" width="1.90625" style="29" customWidth="1"/>
    <col min="8715" max="8960" width="8.7265625" style="29"/>
    <col min="8961" max="8961" width="4.26953125" style="29" customWidth="1"/>
    <col min="8962" max="8962" width="19.453125" style="29" customWidth="1"/>
    <col min="8963" max="8963" width="15.81640625" style="29" customWidth="1"/>
    <col min="8964" max="8967" width="3.90625" style="29" customWidth="1"/>
    <col min="8968" max="8968" width="6.08984375" style="29" customWidth="1"/>
    <col min="8969" max="8969" width="6.453125" style="29" customWidth="1"/>
    <col min="8970" max="8970" width="1.90625" style="29" customWidth="1"/>
    <col min="8971" max="9216" width="8.7265625" style="29"/>
    <col min="9217" max="9217" width="4.26953125" style="29" customWidth="1"/>
    <col min="9218" max="9218" width="19.453125" style="29" customWidth="1"/>
    <col min="9219" max="9219" width="15.81640625" style="29" customWidth="1"/>
    <col min="9220" max="9223" width="3.90625" style="29" customWidth="1"/>
    <col min="9224" max="9224" width="6.08984375" style="29" customWidth="1"/>
    <col min="9225" max="9225" width="6.453125" style="29" customWidth="1"/>
    <col min="9226" max="9226" width="1.90625" style="29" customWidth="1"/>
    <col min="9227" max="9472" width="8.7265625" style="29"/>
    <col min="9473" max="9473" width="4.26953125" style="29" customWidth="1"/>
    <col min="9474" max="9474" width="19.453125" style="29" customWidth="1"/>
    <col min="9475" max="9475" width="15.81640625" style="29" customWidth="1"/>
    <col min="9476" max="9479" width="3.90625" style="29" customWidth="1"/>
    <col min="9480" max="9480" width="6.08984375" style="29" customWidth="1"/>
    <col min="9481" max="9481" width="6.453125" style="29" customWidth="1"/>
    <col min="9482" max="9482" width="1.90625" style="29" customWidth="1"/>
    <col min="9483" max="9728" width="8.7265625" style="29"/>
    <col min="9729" max="9729" width="4.26953125" style="29" customWidth="1"/>
    <col min="9730" max="9730" width="19.453125" style="29" customWidth="1"/>
    <col min="9731" max="9731" width="15.81640625" style="29" customWidth="1"/>
    <col min="9732" max="9735" width="3.90625" style="29" customWidth="1"/>
    <col min="9736" max="9736" width="6.08984375" style="29" customWidth="1"/>
    <col min="9737" max="9737" width="6.453125" style="29" customWidth="1"/>
    <col min="9738" max="9738" width="1.90625" style="29" customWidth="1"/>
    <col min="9739" max="9984" width="8.7265625" style="29"/>
    <col min="9985" max="9985" width="4.26953125" style="29" customWidth="1"/>
    <col min="9986" max="9986" width="19.453125" style="29" customWidth="1"/>
    <col min="9987" max="9987" width="15.81640625" style="29" customWidth="1"/>
    <col min="9988" max="9991" width="3.90625" style="29" customWidth="1"/>
    <col min="9992" max="9992" width="6.08984375" style="29" customWidth="1"/>
    <col min="9993" max="9993" width="6.453125" style="29" customWidth="1"/>
    <col min="9994" max="9994" width="1.90625" style="29" customWidth="1"/>
    <col min="9995" max="10240" width="8.7265625" style="29"/>
    <col min="10241" max="10241" width="4.26953125" style="29" customWidth="1"/>
    <col min="10242" max="10242" width="19.453125" style="29" customWidth="1"/>
    <col min="10243" max="10243" width="15.81640625" style="29" customWidth="1"/>
    <col min="10244" max="10247" width="3.90625" style="29" customWidth="1"/>
    <col min="10248" max="10248" width="6.08984375" style="29" customWidth="1"/>
    <col min="10249" max="10249" width="6.453125" style="29" customWidth="1"/>
    <col min="10250" max="10250" width="1.90625" style="29" customWidth="1"/>
    <col min="10251" max="10496" width="8.7265625" style="29"/>
    <col min="10497" max="10497" width="4.26953125" style="29" customWidth="1"/>
    <col min="10498" max="10498" width="19.453125" style="29" customWidth="1"/>
    <col min="10499" max="10499" width="15.81640625" style="29" customWidth="1"/>
    <col min="10500" max="10503" width="3.90625" style="29" customWidth="1"/>
    <col min="10504" max="10504" width="6.08984375" style="29" customWidth="1"/>
    <col min="10505" max="10505" width="6.453125" style="29" customWidth="1"/>
    <col min="10506" max="10506" width="1.90625" style="29" customWidth="1"/>
    <col min="10507" max="10752" width="8.7265625" style="29"/>
    <col min="10753" max="10753" width="4.26953125" style="29" customWidth="1"/>
    <col min="10754" max="10754" width="19.453125" style="29" customWidth="1"/>
    <col min="10755" max="10755" width="15.81640625" style="29" customWidth="1"/>
    <col min="10756" max="10759" width="3.90625" style="29" customWidth="1"/>
    <col min="10760" max="10760" width="6.08984375" style="29" customWidth="1"/>
    <col min="10761" max="10761" width="6.453125" style="29" customWidth="1"/>
    <col min="10762" max="10762" width="1.90625" style="29" customWidth="1"/>
    <col min="10763" max="11008" width="8.7265625" style="29"/>
    <col min="11009" max="11009" width="4.26953125" style="29" customWidth="1"/>
    <col min="11010" max="11010" width="19.453125" style="29" customWidth="1"/>
    <col min="11011" max="11011" width="15.81640625" style="29" customWidth="1"/>
    <col min="11012" max="11015" width="3.90625" style="29" customWidth="1"/>
    <col min="11016" max="11016" width="6.08984375" style="29" customWidth="1"/>
    <col min="11017" max="11017" width="6.453125" style="29" customWidth="1"/>
    <col min="11018" max="11018" width="1.90625" style="29" customWidth="1"/>
    <col min="11019" max="11264" width="8.7265625" style="29"/>
    <col min="11265" max="11265" width="4.26953125" style="29" customWidth="1"/>
    <col min="11266" max="11266" width="19.453125" style="29" customWidth="1"/>
    <col min="11267" max="11267" width="15.81640625" style="29" customWidth="1"/>
    <col min="11268" max="11271" width="3.90625" style="29" customWidth="1"/>
    <col min="11272" max="11272" width="6.08984375" style="29" customWidth="1"/>
    <col min="11273" max="11273" width="6.453125" style="29" customWidth="1"/>
    <col min="11274" max="11274" width="1.90625" style="29" customWidth="1"/>
    <col min="11275" max="11520" width="8.7265625" style="29"/>
    <col min="11521" max="11521" width="4.26953125" style="29" customWidth="1"/>
    <col min="11522" max="11522" width="19.453125" style="29" customWidth="1"/>
    <col min="11523" max="11523" width="15.81640625" style="29" customWidth="1"/>
    <col min="11524" max="11527" width="3.90625" style="29" customWidth="1"/>
    <col min="11528" max="11528" width="6.08984375" style="29" customWidth="1"/>
    <col min="11529" max="11529" width="6.453125" style="29" customWidth="1"/>
    <col min="11530" max="11530" width="1.90625" style="29" customWidth="1"/>
    <col min="11531" max="11776" width="8.7265625" style="29"/>
    <col min="11777" max="11777" width="4.26953125" style="29" customWidth="1"/>
    <col min="11778" max="11778" width="19.453125" style="29" customWidth="1"/>
    <col min="11779" max="11779" width="15.81640625" style="29" customWidth="1"/>
    <col min="11780" max="11783" width="3.90625" style="29" customWidth="1"/>
    <col min="11784" max="11784" width="6.08984375" style="29" customWidth="1"/>
    <col min="11785" max="11785" width="6.453125" style="29" customWidth="1"/>
    <col min="11786" max="11786" width="1.90625" style="29" customWidth="1"/>
    <col min="11787" max="12032" width="8.7265625" style="29"/>
    <col min="12033" max="12033" width="4.26953125" style="29" customWidth="1"/>
    <col min="12034" max="12034" width="19.453125" style="29" customWidth="1"/>
    <col min="12035" max="12035" width="15.81640625" style="29" customWidth="1"/>
    <col min="12036" max="12039" width="3.90625" style="29" customWidth="1"/>
    <col min="12040" max="12040" width="6.08984375" style="29" customWidth="1"/>
    <col min="12041" max="12041" width="6.453125" style="29" customWidth="1"/>
    <col min="12042" max="12042" width="1.90625" style="29" customWidth="1"/>
    <col min="12043" max="12288" width="8.7265625" style="29"/>
    <col min="12289" max="12289" width="4.26953125" style="29" customWidth="1"/>
    <col min="12290" max="12290" width="19.453125" style="29" customWidth="1"/>
    <col min="12291" max="12291" width="15.81640625" style="29" customWidth="1"/>
    <col min="12292" max="12295" width="3.90625" style="29" customWidth="1"/>
    <col min="12296" max="12296" width="6.08984375" style="29" customWidth="1"/>
    <col min="12297" max="12297" width="6.453125" style="29" customWidth="1"/>
    <col min="12298" max="12298" width="1.90625" style="29" customWidth="1"/>
    <col min="12299" max="12544" width="8.7265625" style="29"/>
    <col min="12545" max="12545" width="4.26953125" style="29" customWidth="1"/>
    <col min="12546" max="12546" width="19.453125" style="29" customWidth="1"/>
    <col min="12547" max="12547" width="15.81640625" style="29" customWidth="1"/>
    <col min="12548" max="12551" width="3.90625" style="29" customWidth="1"/>
    <col min="12552" max="12552" width="6.08984375" style="29" customWidth="1"/>
    <col min="12553" max="12553" width="6.453125" style="29" customWidth="1"/>
    <col min="12554" max="12554" width="1.90625" style="29" customWidth="1"/>
    <col min="12555" max="12800" width="8.7265625" style="29"/>
    <col min="12801" max="12801" width="4.26953125" style="29" customWidth="1"/>
    <col min="12802" max="12802" width="19.453125" style="29" customWidth="1"/>
    <col min="12803" max="12803" width="15.81640625" style="29" customWidth="1"/>
    <col min="12804" max="12807" width="3.90625" style="29" customWidth="1"/>
    <col min="12808" max="12808" width="6.08984375" style="29" customWidth="1"/>
    <col min="12809" max="12809" width="6.453125" style="29" customWidth="1"/>
    <col min="12810" max="12810" width="1.90625" style="29" customWidth="1"/>
    <col min="12811" max="13056" width="8.7265625" style="29"/>
    <col min="13057" max="13057" width="4.26953125" style="29" customWidth="1"/>
    <col min="13058" max="13058" width="19.453125" style="29" customWidth="1"/>
    <col min="13059" max="13059" width="15.81640625" style="29" customWidth="1"/>
    <col min="13060" max="13063" width="3.90625" style="29" customWidth="1"/>
    <col min="13064" max="13064" width="6.08984375" style="29" customWidth="1"/>
    <col min="13065" max="13065" width="6.453125" style="29" customWidth="1"/>
    <col min="13066" max="13066" width="1.90625" style="29" customWidth="1"/>
    <col min="13067" max="13312" width="8.7265625" style="29"/>
    <col min="13313" max="13313" width="4.26953125" style="29" customWidth="1"/>
    <col min="13314" max="13314" width="19.453125" style="29" customWidth="1"/>
    <col min="13315" max="13315" width="15.81640625" style="29" customWidth="1"/>
    <col min="13316" max="13319" width="3.90625" style="29" customWidth="1"/>
    <col min="13320" max="13320" width="6.08984375" style="29" customWidth="1"/>
    <col min="13321" max="13321" width="6.453125" style="29" customWidth="1"/>
    <col min="13322" max="13322" width="1.90625" style="29" customWidth="1"/>
    <col min="13323" max="13568" width="8.7265625" style="29"/>
    <col min="13569" max="13569" width="4.26953125" style="29" customWidth="1"/>
    <col min="13570" max="13570" width="19.453125" style="29" customWidth="1"/>
    <col min="13571" max="13571" width="15.81640625" style="29" customWidth="1"/>
    <col min="13572" max="13575" width="3.90625" style="29" customWidth="1"/>
    <col min="13576" max="13576" width="6.08984375" style="29" customWidth="1"/>
    <col min="13577" max="13577" width="6.453125" style="29" customWidth="1"/>
    <col min="13578" max="13578" width="1.90625" style="29" customWidth="1"/>
    <col min="13579" max="13824" width="8.7265625" style="29"/>
    <col min="13825" max="13825" width="4.26953125" style="29" customWidth="1"/>
    <col min="13826" max="13826" width="19.453125" style="29" customWidth="1"/>
    <col min="13827" max="13827" width="15.81640625" style="29" customWidth="1"/>
    <col min="13828" max="13831" width="3.90625" style="29" customWidth="1"/>
    <col min="13832" max="13832" width="6.08984375" style="29" customWidth="1"/>
    <col min="13833" max="13833" width="6.453125" style="29" customWidth="1"/>
    <col min="13834" max="13834" width="1.90625" style="29" customWidth="1"/>
    <col min="13835" max="14080" width="8.7265625" style="29"/>
    <col min="14081" max="14081" width="4.26953125" style="29" customWidth="1"/>
    <col min="14082" max="14082" width="19.453125" style="29" customWidth="1"/>
    <col min="14083" max="14083" width="15.81640625" style="29" customWidth="1"/>
    <col min="14084" max="14087" width="3.90625" style="29" customWidth="1"/>
    <col min="14088" max="14088" width="6.08984375" style="29" customWidth="1"/>
    <col min="14089" max="14089" width="6.453125" style="29" customWidth="1"/>
    <col min="14090" max="14090" width="1.90625" style="29" customWidth="1"/>
    <col min="14091" max="14336" width="8.7265625" style="29"/>
    <col min="14337" max="14337" width="4.26953125" style="29" customWidth="1"/>
    <col min="14338" max="14338" width="19.453125" style="29" customWidth="1"/>
    <col min="14339" max="14339" width="15.81640625" style="29" customWidth="1"/>
    <col min="14340" max="14343" width="3.90625" style="29" customWidth="1"/>
    <col min="14344" max="14344" width="6.08984375" style="29" customWidth="1"/>
    <col min="14345" max="14345" width="6.453125" style="29" customWidth="1"/>
    <col min="14346" max="14346" width="1.90625" style="29" customWidth="1"/>
    <col min="14347" max="14592" width="8.7265625" style="29"/>
    <col min="14593" max="14593" width="4.26953125" style="29" customWidth="1"/>
    <col min="14594" max="14594" width="19.453125" style="29" customWidth="1"/>
    <col min="14595" max="14595" width="15.81640625" style="29" customWidth="1"/>
    <col min="14596" max="14599" width="3.90625" style="29" customWidth="1"/>
    <col min="14600" max="14600" width="6.08984375" style="29" customWidth="1"/>
    <col min="14601" max="14601" width="6.453125" style="29" customWidth="1"/>
    <col min="14602" max="14602" width="1.90625" style="29" customWidth="1"/>
    <col min="14603" max="14848" width="8.7265625" style="29"/>
    <col min="14849" max="14849" width="4.26953125" style="29" customWidth="1"/>
    <col min="14850" max="14850" width="19.453125" style="29" customWidth="1"/>
    <col min="14851" max="14851" width="15.81640625" style="29" customWidth="1"/>
    <col min="14852" max="14855" width="3.90625" style="29" customWidth="1"/>
    <col min="14856" max="14856" width="6.08984375" style="29" customWidth="1"/>
    <col min="14857" max="14857" width="6.453125" style="29" customWidth="1"/>
    <col min="14858" max="14858" width="1.90625" style="29" customWidth="1"/>
    <col min="14859" max="15104" width="8.7265625" style="29"/>
    <col min="15105" max="15105" width="4.26953125" style="29" customWidth="1"/>
    <col min="15106" max="15106" width="19.453125" style="29" customWidth="1"/>
    <col min="15107" max="15107" width="15.81640625" style="29" customWidth="1"/>
    <col min="15108" max="15111" width="3.90625" style="29" customWidth="1"/>
    <col min="15112" max="15112" width="6.08984375" style="29" customWidth="1"/>
    <col min="15113" max="15113" width="6.453125" style="29" customWidth="1"/>
    <col min="15114" max="15114" width="1.90625" style="29" customWidth="1"/>
    <col min="15115" max="15360" width="8.7265625" style="29"/>
    <col min="15361" max="15361" width="4.26953125" style="29" customWidth="1"/>
    <col min="15362" max="15362" width="19.453125" style="29" customWidth="1"/>
    <col min="15363" max="15363" width="15.81640625" style="29" customWidth="1"/>
    <col min="15364" max="15367" width="3.90625" style="29" customWidth="1"/>
    <col min="15368" max="15368" width="6.08984375" style="29" customWidth="1"/>
    <col min="15369" max="15369" width="6.453125" style="29" customWidth="1"/>
    <col min="15370" max="15370" width="1.90625" style="29" customWidth="1"/>
    <col min="15371" max="15616" width="8.7265625" style="29"/>
    <col min="15617" max="15617" width="4.26953125" style="29" customWidth="1"/>
    <col min="15618" max="15618" width="19.453125" style="29" customWidth="1"/>
    <col min="15619" max="15619" width="15.81640625" style="29" customWidth="1"/>
    <col min="15620" max="15623" width="3.90625" style="29" customWidth="1"/>
    <col min="15624" max="15624" width="6.08984375" style="29" customWidth="1"/>
    <col min="15625" max="15625" width="6.453125" style="29" customWidth="1"/>
    <col min="15626" max="15626" width="1.90625" style="29" customWidth="1"/>
    <col min="15627" max="15872" width="8.7265625" style="29"/>
    <col min="15873" max="15873" width="4.26953125" style="29" customWidth="1"/>
    <col min="15874" max="15874" width="19.453125" style="29" customWidth="1"/>
    <col min="15875" max="15875" width="15.81640625" style="29" customWidth="1"/>
    <col min="15876" max="15879" width="3.90625" style="29" customWidth="1"/>
    <col min="15880" max="15880" width="6.08984375" style="29" customWidth="1"/>
    <col min="15881" max="15881" width="6.453125" style="29" customWidth="1"/>
    <col min="15882" max="15882" width="1.90625" style="29" customWidth="1"/>
    <col min="15883" max="16128" width="8.7265625" style="29"/>
    <col min="16129" max="16129" width="4.26953125" style="29" customWidth="1"/>
    <col min="16130" max="16130" width="19.453125" style="29" customWidth="1"/>
    <col min="16131" max="16131" width="15.81640625" style="29" customWidth="1"/>
    <col min="16132" max="16135" width="3.90625" style="29" customWidth="1"/>
    <col min="16136" max="16136" width="6.08984375" style="29" customWidth="1"/>
    <col min="16137" max="16137" width="6.453125" style="29" customWidth="1"/>
    <col min="16138" max="16138" width="1.90625" style="29" customWidth="1"/>
    <col min="16139" max="16384" width="8.7265625" style="29"/>
  </cols>
  <sheetData>
    <row r="1" spans="1:251" ht="19.95" customHeight="1">
      <c r="B1" s="71" t="s">
        <v>32</v>
      </c>
      <c r="C1" s="71"/>
    </row>
    <row r="2" spans="1:251" s="30" customFormat="1" ht="24" customHeight="1">
      <c r="A2" s="72"/>
      <c r="B2" s="72"/>
      <c r="C2" s="73"/>
      <c r="D2" s="74" t="s">
        <v>0</v>
      </c>
      <c r="E2" s="74"/>
      <c r="F2" s="74"/>
      <c r="G2" s="74"/>
      <c r="H2" s="75" t="s">
        <v>1</v>
      </c>
      <c r="I2" s="75"/>
    </row>
    <row r="3" spans="1:251" s="37" customFormat="1" ht="24" customHeight="1" thickBot="1">
      <c r="A3" s="11" t="s">
        <v>5</v>
      </c>
      <c r="B3" s="31" t="s">
        <v>7</v>
      </c>
      <c r="C3" s="32" t="s">
        <v>2</v>
      </c>
      <c r="D3" s="31">
        <v>1</v>
      </c>
      <c r="E3" s="31">
        <v>2</v>
      </c>
      <c r="F3" s="31">
        <v>3</v>
      </c>
      <c r="G3" s="12">
        <v>4</v>
      </c>
      <c r="H3" s="33" t="s">
        <v>8</v>
      </c>
      <c r="I3" s="15" t="s">
        <v>9</v>
      </c>
      <c r="J3" s="34"/>
      <c r="K3" s="3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</row>
    <row r="4" spans="1:251" s="40" customFormat="1" ht="15" customHeight="1">
      <c r="A4" s="1">
        <v>1</v>
      </c>
      <c r="B4" s="38" t="s">
        <v>34</v>
      </c>
      <c r="C4" s="6" t="s">
        <v>2</v>
      </c>
      <c r="D4" s="53">
        <v>858</v>
      </c>
      <c r="E4" s="5">
        <v>857</v>
      </c>
      <c r="F4" s="5">
        <v>870</v>
      </c>
      <c r="G4" s="6">
        <v>862</v>
      </c>
      <c r="H4" s="47">
        <f>SUM(D4:G4)</f>
        <v>3447</v>
      </c>
      <c r="I4" s="39">
        <f>AVERAGE(B4,C4,D4,E4,F4,G4)</f>
        <v>861.75</v>
      </c>
    </row>
    <row r="5" spans="1:251" s="40" customFormat="1" ht="15" customHeight="1">
      <c r="A5" s="1">
        <v>2</v>
      </c>
      <c r="B5" s="41" t="s">
        <v>33</v>
      </c>
      <c r="C5" s="6" t="s">
        <v>2</v>
      </c>
      <c r="D5" s="53">
        <v>830</v>
      </c>
      <c r="E5" s="5">
        <v>844</v>
      </c>
      <c r="F5" s="5">
        <v>846</v>
      </c>
      <c r="G5" s="6">
        <v>819</v>
      </c>
      <c r="H5" s="47">
        <f>SUM(D5:G5)</f>
        <v>3339</v>
      </c>
      <c r="I5" s="21">
        <f>AVERAGE(B5,C5,D5,E5,F5,G5)</f>
        <v>834.75</v>
      </c>
    </row>
    <row r="6" spans="1:251" s="42" customFormat="1" ht="15" customHeight="1">
      <c r="A6" s="1">
        <v>3</v>
      </c>
      <c r="B6" s="41" t="s">
        <v>36</v>
      </c>
      <c r="C6" s="6"/>
      <c r="D6" s="53">
        <v>834</v>
      </c>
      <c r="E6" s="5">
        <v>829</v>
      </c>
      <c r="F6" s="5">
        <v>831</v>
      </c>
      <c r="G6" s="6">
        <v>827</v>
      </c>
      <c r="H6" s="47">
        <f>SUM(D6:G6)</f>
        <v>3321</v>
      </c>
      <c r="I6" s="21">
        <f>AVERAGE(B6,C6,D6,E6,F6,G6)</f>
        <v>830.25</v>
      </c>
    </row>
    <row r="7" spans="1:251" s="40" customFormat="1" ht="15" customHeight="1">
      <c r="A7" s="6">
        <v>4</v>
      </c>
      <c r="B7" s="24" t="s">
        <v>35</v>
      </c>
      <c r="C7" s="6"/>
      <c r="D7" s="53">
        <v>807</v>
      </c>
      <c r="E7" s="5">
        <v>807</v>
      </c>
      <c r="F7" s="5">
        <v>817</v>
      </c>
      <c r="G7" s="6">
        <v>815</v>
      </c>
      <c r="H7" s="47">
        <f>SUM(D7:G7)</f>
        <v>3246</v>
      </c>
      <c r="I7" s="21">
        <f>AVERAGE(B7,C7,D7,E7,F7,G7)</f>
        <v>811.5</v>
      </c>
    </row>
    <row r="8" spans="1:251" s="40" customFormat="1" ht="15" customHeight="1">
      <c r="A8" s="6">
        <v>5</v>
      </c>
      <c r="B8" s="24" t="s">
        <v>16</v>
      </c>
      <c r="C8" s="6"/>
      <c r="D8" s="53">
        <v>784</v>
      </c>
      <c r="E8" s="5">
        <v>786</v>
      </c>
      <c r="F8" s="5">
        <v>766</v>
      </c>
      <c r="G8" s="6">
        <v>801</v>
      </c>
      <c r="H8" s="47">
        <f>SUM(D8:G8)</f>
        <v>3137</v>
      </c>
      <c r="I8" s="21">
        <f>AVERAGE(B8,C8,D8,E8,F8,G8)</f>
        <v>784.25</v>
      </c>
    </row>
    <row r="9" spans="1:251" s="40" customFormat="1" ht="15" customHeight="1">
      <c r="A9" s="6">
        <v>6</v>
      </c>
      <c r="B9" s="24" t="s">
        <v>38</v>
      </c>
      <c r="C9" s="6"/>
      <c r="D9" s="53">
        <v>795</v>
      </c>
      <c r="E9" s="5">
        <v>806</v>
      </c>
      <c r="F9" s="5">
        <v>544</v>
      </c>
      <c r="G9" s="6">
        <v>0</v>
      </c>
      <c r="H9" s="47">
        <f>SUM(D9:G9)</f>
        <v>2145</v>
      </c>
      <c r="I9" s="21">
        <f>AVERAGE(B9,C9,D9,E9,F9,G9)</f>
        <v>536.25</v>
      </c>
    </row>
    <row r="10" spans="1:251" s="42" customFormat="1" ht="13.2" customHeight="1">
      <c r="A10" s="54"/>
      <c r="B10" s="49"/>
      <c r="C10" s="49"/>
      <c r="D10" s="78"/>
      <c r="E10" s="79"/>
      <c r="F10" s="79"/>
      <c r="G10" s="79"/>
      <c r="H10" s="79"/>
      <c r="I10" s="79"/>
    </row>
    <row r="11" spans="1:251" s="42" customFormat="1" ht="19.95" customHeight="1">
      <c r="A11" s="67"/>
      <c r="B11" s="76" t="s">
        <v>37</v>
      </c>
      <c r="C11" s="77"/>
      <c r="D11" s="66"/>
      <c r="E11" s="67"/>
      <c r="F11" s="67"/>
      <c r="G11" s="67"/>
      <c r="H11" s="67"/>
      <c r="I11" s="67"/>
    </row>
    <row r="12" spans="1:251" s="42" customFormat="1" ht="24" customHeight="1">
      <c r="A12" s="81" t="s">
        <v>53</v>
      </c>
      <c r="B12" s="81"/>
      <c r="C12" s="81"/>
      <c r="D12" s="80" t="s">
        <v>0</v>
      </c>
      <c r="E12" s="74"/>
      <c r="F12" s="74"/>
      <c r="G12" s="74"/>
      <c r="H12" s="75" t="s">
        <v>54</v>
      </c>
      <c r="I12" s="75"/>
    </row>
    <row r="13" spans="1:251" s="37" customFormat="1" ht="24" customHeight="1" thickBot="1">
      <c r="A13" s="57" t="s">
        <v>5</v>
      </c>
      <c r="B13" s="58" t="s">
        <v>52</v>
      </c>
      <c r="C13" s="59" t="s">
        <v>7</v>
      </c>
      <c r="D13" s="60">
        <v>1</v>
      </c>
      <c r="E13" s="61">
        <v>2</v>
      </c>
      <c r="F13" s="61">
        <v>3</v>
      </c>
      <c r="G13" s="61">
        <v>4</v>
      </c>
      <c r="H13" s="62" t="s">
        <v>8</v>
      </c>
      <c r="I13" s="63" t="s">
        <v>9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</row>
    <row r="14" spans="1:251" s="40" customFormat="1" ht="15" customHeight="1">
      <c r="A14" s="1">
        <v>1</v>
      </c>
      <c r="B14" s="2" t="s">
        <v>55</v>
      </c>
      <c r="C14" s="3" t="s">
        <v>56</v>
      </c>
      <c r="D14" s="4">
        <v>270</v>
      </c>
      <c r="E14" s="5">
        <v>263</v>
      </c>
      <c r="F14" s="5">
        <v>245</v>
      </c>
      <c r="G14" s="6">
        <v>0</v>
      </c>
      <c r="H14" s="48">
        <f>SUM(D14:G14)</f>
        <v>778</v>
      </c>
      <c r="I14" s="7">
        <f>AVERAGE(B14,C14,D14,E14,F14,G14)</f>
        <v>194.5</v>
      </c>
    </row>
    <row r="15" spans="1:251" s="9" customFormat="1" ht="15" customHeight="1">
      <c r="A15" s="8" t="s">
        <v>2</v>
      </c>
      <c r="D15" s="8"/>
      <c r="E15" s="8"/>
      <c r="F15" s="8"/>
      <c r="G15" s="8"/>
      <c r="H15" s="10"/>
      <c r="I15" s="8"/>
    </row>
    <row r="16" spans="1:251" s="42" customFormat="1" ht="24" customHeight="1">
      <c r="A16" s="81" t="s">
        <v>44</v>
      </c>
      <c r="B16" s="81"/>
      <c r="C16" s="81"/>
      <c r="D16" s="80" t="s">
        <v>0</v>
      </c>
      <c r="E16" s="74"/>
      <c r="F16" s="74"/>
      <c r="G16" s="74"/>
      <c r="H16" s="75" t="s">
        <v>4</v>
      </c>
      <c r="I16" s="75"/>
    </row>
    <row r="17" spans="1:251" s="37" customFormat="1" ht="24" customHeight="1" thickBot="1">
      <c r="A17" s="57" t="s">
        <v>5</v>
      </c>
      <c r="B17" s="58" t="s">
        <v>52</v>
      </c>
      <c r="C17" s="59" t="s">
        <v>7</v>
      </c>
      <c r="D17" s="60">
        <v>1</v>
      </c>
      <c r="E17" s="61">
        <v>2</v>
      </c>
      <c r="F17" s="61">
        <v>3</v>
      </c>
      <c r="G17" s="61">
        <v>4</v>
      </c>
      <c r="H17" s="62" t="s">
        <v>8</v>
      </c>
      <c r="I17" s="63" t="s">
        <v>9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</row>
    <row r="18" spans="1:251" s="40" customFormat="1" ht="15" customHeight="1">
      <c r="A18" s="25"/>
      <c r="B18" s="43"/>
      <c r="C18" s="43"/>
      <c r="D18" s="54"/>
      <c r="E18" s="54"/>
      <c r="F18" s="54"/>
      <c r="G18" s="54"/>
      <c r="H18" s="47"/>
      <c r="I18" s="7"/>
    </row>
    <row r="19" spans="1:251" s="30" customFormat="1" ht="24" customHeight="1">
      <c r="A19" s="81" t="s">
        <v>59</v>
      </c>
      <c r="B19" s="81"/>
      <c r="C19" s="81"/>
      <c r="D19" s="80" t="s">
        <v>0</v>
      </c>
      <c r="E19" s="74"/>
      <c r="F19" s="74"/>
      <c r="G19" s="74"/>
      <c r="H19" s="75" t="s">
        <v>19</v>
      </c>
      <c r="I19" s="75"/>
    </row>
    <row r="20" spans="1:251" s="37" customFormat="1" ht="24" customHeight="1" thickBot="1">
      <c r="A20" s="57" t="s">
        <v>5</v>
      </c>
      <c r="B20" s="58" t="s">
        <v>52</v>
      </c>
      <c r="C20" s="59" t="s">
        <v>7</v>
      </c>
      <c r="D20" s="60">
        <v>1</v>
      </c>
      <c r="E20" s="61">
        <v>2</v>
      </c>
      <c r="F20" s="61">
        <v>3</v>
      </c>
      <c r="G20" s="61">
        <v>4</v>
      </c>
      <c r="H20" s="62" t="s">
        <v>8</v>
      </c>
      <c r="I20" s="63" t="s">
        <v>9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</row>
    <row r="21" spans="1:251" s="40" customFormat="1" ht="15" customHeight="1">
      <c r="A21" s="1">
        <v>1</v>
      </c>
      <c r="B21" s="2" t="s">
        <v>39</v>
      </c>
      <c r="C21" s="3" t="s">
        <v>3</v>
      </c>
      <c r="D21" s="4">
        <v>277</v>
      </c>
      <c r="E21" s="4">
        <v>279</v>
      </c>
      <c r="F21" s="4">
        <v>277</v>
      </c>
      <c r="G21" s="4">
        <v>278</v>
      </c>
      <c r="H21" s="48">
        <f>SUM(D21:G21)</f>
        <v>1111</v>
      </c>
      <c r="I21" s="7">
        <f>AVERAGE(B21,C21,D21,E21,F21,G21)</f>
        <v>277.75</v>
      </c>
    </row>
    <row r="22" spans="1:251" s="40" customFormat="1" ht="15" customHeight="1">
      <c r="A22" s="25" t="s">
        <v>2</v>
      </c>
      <c r="B22" s="2" t="s">
        <v>20</v>
      </c>
      <c r="C22" s="3" t="s">
        <v>3</v>
      </c>
      <c r="D22" s="4">
        <v>280</v>
      </c>
      <c r="E22" s="5">
        <v>280</v>
      </c>
      <c r="F22" s="5">
        <v>273</v>
      </c>
      <c r="G22" s="6">
        <v>265</v>
      </c>
      <c r="H22" s="48">
        <f>SUM(D22:G22)</f>
        <v>1098</v>
      </c>
      <c r="I22" s="7">
        <f>AVERAGE(B22,C22,D22,E22,F22,G22)</f>
        <v>274.5</v>
      </c>
    </row>
    <row r="23" spans="1:251" s="40" customFormat="1" ht="15" customHeight="1">
      <c r="A23" s="25"/>
      <c r="B23" s="43"/>
      <c r="C23" s="43"/>
      <c r="D23" s="54"/>
      <c r="E23" s="54"/>
      <c r="F23" s="54"/>
      <c r="G23" s="54"/>
      <c r="H23" s="47"/>
      <c r="I23" s="7"/>
    </row>
    <row r="24" spans="1:251" s="42" customFormat="1" ht="24" customHeight="1">
      <c r="A24" s="81" t="s">
        <v>45</v>
      </c>
      <c r="B24" s="81"/>
      <c r="C24" s="81"/>
      <c r="D24" s="80" t="s">
        <v>0</v>
      </c>
      <c r="E24" s="74"/>
      <c r="F24" s="74"/>
      <c r="G24" s="74"/>
      <c r="H24" s="75" t="s">
        <v>21</v>
      </c>
      <c r="I24" s="75"/>
    </row>
    <row r="25" spans="1:251" s="42" customFormat="1" ht="24" customHeight="1" thickBot="1">
      <c r="A25" s="11" t="s">
        <v>5</v>
      </c>
      <c r="B25" s="12" t="s">
        <v>6</v>
      </c>
      <c r="C25" s="12" t="s">
        <v>7</v>
      </c>
      <c r="D25" s="12">
        <v>1</v>
      </c>
      <c r="E25" s="13">
        <v>2</v>
      </c>
      <c r="F25" s="12">
        <v>3</v>
      </c>
      <c r="G25" s="13">
        <v>4</v>
      </c>
      <c r="H25" s="14" t="s">
        <v>8</v>
      </c>
      <c r="I25" s="15" t="s">
        <v>9</v>
      </c>
      <c r="J25" s="44"/>
    </row>
    <row r="26" spans="1:251" ht="15" customHeight="1">
      <c r="A26" s="10">
        <v>1</v>
      </c>
      <c r="B26" s="19" t="s">
        <v>11</v>
      </c>
      <c r="C26" s="3" t="s">
        <v>12</v>
      </c>
      <c r="D26" s="4">
        <v>283</v>
      </c>
      <c r="E26" s="5">
        <v>287</v>
      </c>
      <c r="F26" s="5">
        <v>291</v>
      </c>
      <c r="G26" s="16">
        <v>289</v>
      </c>
      <c r="H26" s="48">
        <f>SUM(D26:G26)</f>
        <v>1150</v>
      </c>
      <c r="I26" s="7">
        <f>AVERAGE(B26,C26,D26,E26,F26,G26)</f>
        <v>287.5</v>
      </c>
      <c r="M26" s="29" t="s">
        <v>2</v>
      </c>
    </row>
    <row r="27" spans="1:251" s="40" customFormat="1" ht="15" customHeight="1">
      <c r="A27" s="1">
        <v>2</v>
      </c>
      <c r="B27" s="50" t="s">
        <v>60</v>
      </c>
      <c r="C27" s="3" t="s">
        <v>40</v>
      </c>
      <c r="D27" s="4">
        <v>276</v>
      </c>
      <c r="E27" s="5">
        <v>285</v>
      </c>
      <c r="F27" s="5">
        <v>276</v>
      </c>
      <c r="G27" s="16">
        <v>282</v>
      </c>
      <c r="H27" s="48">
        <f>SUM(D27:G27)</f>
        <v>1119</v>
      </c>
      <c r="I27" s="7">
        <f>AVERAGE(B27,C27,D27,E27,F27,G27)</f>
        <v>279.75</v>
      </c>
    </row>
    <row r="28" spans="1:251" s="40" customFormat="1" ht="15" customHeight="1">
      <c r="A28" s="1">
        <v>3</v>
      </c>
      <c r="B28" s="2" t="s">
        <v>41</v>
      </c>
      <c r="C28" s="3" t="s">
        <v>3</v>
      </c>
      <c r="D28" s="4">
        <v>277</v>
      </c>
      <c r="E28" s="5">
        <v>270</v>
      </c>
      <c r="F28" s="5">
        <v>282</v>
      </c>
      <c r="G28" s="16">
        <v>280</v>
      </c>
      <c r="H28" s="48">
        <f>SUM(D28:G28)</f>
        <v>1109</v>
      </c>
      <c r="I28" s="7">
        <f>AVERAGE(B28,C28,D28,E28,F28,G28)</f>
        <v>277.25</v>
      </c>
    </row>
    <row r="29" spans="1:251" s="40" customFormat="1" ht="15" customHeight="1">
      <c r="A29" s="67">
        <v>4</v>
      </c>
      <c r="B29" s="65" t="s">
        <v>17</v>
      </c>
      <c r="C29" s="17" t="s">
        <v>16</v>
      </c>
      <c r="D29" s="4">
        <v>272</v>
      </c>
      <c r="E29" s="5">
        <v>273</v>
      </c>
      <c r="F29" s="5">
        <v>267</v>
      </c>
      <c r="G29" s="16">
        <v>275</v>
      </c>
      <c r="H29" s="48">
        <f>SUM(D29:G29)</f>
        <v>1087</v>
      </c>
      <c r="I29" s="7">
        <f>AVERAGE(B29,C29,D29,E29,F29,G29)</f>
        <v>271.75</v>
      </c>
    </row>
    <row r="30" spans="1:251" s="42" customFormat="1" ht="15" customHeight="1">
      <c r="A30" s="67">
        <v>5</v>
      </c>
      <c r="B30" s="18" t="s">
        <v>13</v>
      </c>
      <c r="C30" s="17" t="s">
        <v>14</v>
      </c>
      <c r="D30" s="4">
        <v>268</v>
      </c>
      <c r="E30" s="5">
        <v>259</v>
      </c>
      <c r="F30" s="5">
        <v>279</v>
      </c>
      <c r="G30" s="16">
        <v>266</v>
      </c>
      <c r="H30" s="48">
        <f>SUM(D30:G30)</f>
        <v>1072</v>
      </c>
      <c r="I30" s="7">
        <f>AVERAGE(B30,C30,D30,E30,F30,G30)</f>
        <v>268</v>
      </c>
    </row>
    <row r="31" spans="1:251" s="42" customFormat="1" ht="15" customHeight="1">
      <c r="A31" s="64"/>
      <c r="B31" s="55"/>
      <c r="C31" s="55"/>
      <c r="D31" s="54"/>
      <c r="E31" s="54"/>
      <c r="F31" s="54"/>
      <c r="G31" s="54"/>
      <c r="H31" s="56"/>
      <c r="I31" s="56"/>
    </row>
    <row r="32" spans="1:251" s="42" customFormat="1" ht="24" customHeight="1">
      <c r="A32" s="72" t="s">
        <v>58</v>
      </c>
      <c r="B32" s="72"/>
      <c r="C32" s="72"/>
      <c r="D32" s="80" t="s">
        <v>0</v>
      </c>
      <c r="E32" s="74"/>
      <c r="F32" s="74"/>
      <c r="G32" s="74"/>
      <c r="H32" s="75" t="s">
        <v>26</v>
      </c>
      <c r="I32" s="75"/>
    </row>
    <row r="33" spans="1:12" s="42" customFormat="1" ht="24" customHeight="1" thickBot="1">
      <c r="A33" s="11" t="s">
        <v>5</v>
      </c>
      <c r="B33" s="12" t="s">
        <v>6</v>
      </c>
      <c r="C33" s="12" t="s">
        <v>7</v>
      </c>
      <c r="D33" s="12">
        <v>1</v>
      </c>
      <c r="E33" s="13">
        <v>2</v>
      </c>
      <c r="F33" s="12">
        <v>3</v>
      </c>
      <c r="G33" s="13">
        <v>4</v>
      </c>
      <c r="H33" s="14" t="s">
        <v>8</v>
      </c>
      <c r="I33" s="15" t="s">
        <v>9</v>
      </c>
      <c r="J33" s="44"/>
    </row>
    <row r="34" spans="1:12" s="40" customFormat="1" ht="15" customHeight="1">
      <c r="A34" s="1">
        <v>1</v>
      </c>
      <c r="B34" s="2" t="s">
        <v>15</v>
      </c>
      <c r="C34" s="3" t="s">
        <v>16</v>
      </c>
      <c r="D34" s="4">
        <v>269</v>
      </c>
      <c r="E34" s="5">
        <v>273</v>
      </c>
      <c r="F34" s="5">
        <v>264</v>
      </c>
      <c r="G34" s="16">
        <v>277</v>
      </c>
      <c r="H34" s="48">
        <f>SUM(D34:G34)</f>
        <v>1083</v>
      </c>
      <c r="I34" s="7">
        <f>AVERAGE(B34,C34,D34,E34,F34,G34)</f>
        <v>270.75</v>
      </c>
    </row>
    <row r="35" spans="1:12" s="40" customFormat="1" ht="15" customHeight="1">
      <c r="A35" s="1">
        <v>2</v>
      </c>
      <c r="B35" s="2" t="s">
        <v>18</v>
      </c>
      <c r="C35" s="3" t="s">
        <v>40</v>
      </c>
      <c r="D35" s="4">
        <v>267</v>
      </c>
      <c r="E35" s="5">
        <v>265</v>
      </c>
      <c r="F35" s="5">
        <v>267</v>
      </c>
      <c r="G35" s="6">
        <v>266</v>
      </c>
      <c r="H35" s="48">
        <f>SUM(D35:G35)</f>
        <v>1065</v>
      </c>
      <c r="I35" s="7">
        <f>AVERAGE(B35,C35,D35,E35,F35,G35)</f>
        <v>266.25</v>
      </c>
      <c r="L35" s="45"/>
    </row>
    <row r="36" spans="1:12" s="42" customFormat="1" ht="15" customHeight="1">
      <c r="A36" s="64"/>
      <c r="B36" s="55"/>
      <c r="C36" s="55"/>
      <c r="D36" s="54"/>
      <c r="E36" s="54"/>
      <c r="F36" s="54"/>
      <c r="G36" s="54"/>
      <c r="H36" s="56"/>
      <c r="I36" s="56"/>
    </row>
    <row r="37" spans="1:12" s="30" customFormat="1" ht="24" customHeight="1">
      <c r="A37" s="72" t="s">
        <v>46</v>
      </c>
      <c r="B37" s="72"/>
      <c r="C37" s="72"/>
      <c r="D37" s="80" t="s">
        <v>0</v>
      </c>
      <c r="E37" s="74"/>
      <c r="F37" s="74"/>
      <c r="G37" s="74"/>
      <c r="H37" s="75" t="s">
        <v>49</v>
      </c>
      <c r="I37" s="75"/>
    </row>
    <row r="38" spans="1:12" s="42" customFormat="1" ht="24" customHeight="1" thickBot="1">
      <c r="A38" s="11" t="s">
        <v>5</v>
      </c>
      <c r="B38" s="12" t="s">
        <v>6</v>
      </c>
      <c r="C38" s="12" t="s">
        <v>7</v>
      </c>
      <c r="D38" s="12">
        <v>1</v>
      </c>
      <c r="E38" s="13">
        <v>2</v>
      </c>
      <c r="F38" s="12">
        <v>3</v>
      </c>
      <c r="G38" s="13">
        <v>4</v>
      </c>
      <c r="H38" s="14" t="s">
        <v>8</v>
      </c>
      <c r="I38" s="15" t="s">
        <v>9</v>
      </c>
      <c r="J38" s="44"/>
    </row>
    <row r="39" spans="1:12" s="40" customFormat="1" ht="15" customHeight="1">
      <c r="A39" s="1">
        <v>1</v>
      </c>
      <c r="B39" s="19" t="s">
        <v>43</v>
      </c>
      <c r="C39" s="3" t="s">
        <v>42</v>
      </c>
      <c r="D39" s="4">
        <v>289</v>
      </c>
      <c r="E39" s="5">
        <v>278</v>
      </c>
      <c r="F39" s="5">
        <v>289</v>
      </c>
      <c r="G39" s="6">
        <v>290</v>
      </c>
      <c r="H39" s="48">
        <f>SUM(D39:G39)</f>
        <v>1146</v>
      </c>
      <c r="I39" s="7">
        <f>AVERAGE(B39,C39,D39,E39,F39,G39)</f>
        <v>286.5</v>
      </c>
    </row>
    <row r="40" spans="1:12" s="40" customFormat="1" ht="15" customHeight="1">
      <c r="A40" s="25">
        <v>2</v>
      </c>
      <c r="B40" s="19" t="s">
        <v>25</v>
      </c>
      <c r="C40" s="3" t="s">
        <v>16</v>
      </c>
      <c r="D40" s="5">
        <v>267</v>
      </c>
      <c r="E40" s="5">
        <v>275</v>
      </c>
      <c r="F40" s="5">
        <v>271</v>
      </c>
      <c r="G40" s="6">
        <v>274</v>
      </c>
      <c r="H40" s="48">
        <f>SUM(D40:G40)</f>
        <v>1087</v>
      </c>
      <c r="I40" s="7">
        <f>AVERAGE(B40,C40,D40,E40,F40,G40)</f>
        <v>271.75</v>
      </c>
    </row>
    <row r="41" spans="1:12" s="40" customFormat="1" ht="15" customHeight="1">
      <c r="A41" s="25"/>
      <c r="B41" s="43"/>
      <c r="C41" s="43"/>
      <c r="D41" s="54"/>
      <c r="E41" s="54"/>
      <c r="F41" s="54"/>
      <c r="G41" s="54"/>
      <c r="H41" s="47"/>
      <c r="I41" s="7"/>
    </row>
    <row r="42" spans="1:12" s="42" customFormat="1" ht="24" customHeight="1">
      <c r="A42" s="72" t="s">
        <v>47</v>
      </c>
      <c r="B42" s="72"/>
      <c r="C42" s="72"/>
      <c r="D42" s="80" t="s">
        <v>0</v>
      </c>
      <c r="E42" s="74"/>
      <c r="F42" s="74"/>
      <c r="G42" s="74"/>
      <c r="H42" s="75" t="s">
        <v>50</v>
      </c>
      <c r="I42" s="75"/>
    </row>
    <row r="43" spans="1:12" s="42" customFormat="1" ht="24" customHeight="1" thickBot="1">
      <c r="A43" s="11" t="s">
        <v>5</v>
      </c>
      <c r="B43" s="12" t="s">
        <v>6</v>
      </c>
      <c r="C43" s="12" t="s">
        <v>7</v>
      </c>
      <c r="D43" s="12">
        <v>1</v>
      </c>
      <c r="E43" s="13">
        <v>2</v>
      </c>
      <c r="F43" s="12">
        <v>3</v>
      </c>
      <c r="G43" s="13">
        <v>4</v>
      </c>
      <c r="H43" s="14" t="s">
        <v>8</v>
      </c>
      <c r="I43" s="15" t="s">
        <v>9</v>
      </c>
      <c r="J43" s="44"/>
    </row>
    <row r="44" spans="1:12" s="40" customFormat="1" ht="15" customHeight="1">
      <c r="A44" s="25">
        <v>1</v>
      </c>
      <c r="B44" s="19" t="s">
        <v>22</v>
      </c>
      <c r="C44" s="3" t="s">
        <v>10</v>
      </c>
      <c r="D44" s="4">
        <v>276</v>
      </c>
      <c r="E44" s="5">
        <v>279</v>
      </c>
      <c r="F44" s="5">
        <v>280</v>
      </c>
      <c r="G44" s="16">
        <v>272</v>
      </c>
      <c r="H44" s="48">
        <f>SUM(D44:G44)</f>
        <v>1107</v>
      </c>
      <c r="I44" s="7">
        <f>AVERAGE(B44,C44,D44,E44,F44,G44)</f>
        <v>276.75</v>
      </c>
    </row>
    <row r="45" spans="1:12" ht="15" customHeight="1">
      <c r="A45" s="10">
        <v>2</v>
      </c>
      <c r="B45" s="51" t="s">
        <v>57</v>
      </c>
      <c r="C45" s="52" t="s">
        <v>24</v>
      </c>
      <c r="D45" s="4">
        <v>265</v>
      </c>
      <c r="E45" s="5">
        <v>259</v>
      </c>
      <c r="F45" s="5">
        <v>267</v>
      </c>
      <c r="G45" s="5">
        <v>283</v>
      </c>
      <c r="H45" s="48">
        <f>SUM(D45:G45)</f>
        <v>1074</v>
      </c>
      <c r="I45" s="7">
        <f>AVERAGE(B45,C45,D45,E45,F45,G45)</f>
        <v>268.5</v>
      </c>
    </row>
    <row r="46" spans="1:12" ht="15" customHeight="1">
      <c r="A46" s="10">
        <v>3</v>
      </c>
      <c r="B46" s="51" t="s">
        <v>23</v>
      </c>
      <c r="C46" s="52" t="s">
        <v>24</v>
      </c>
      <c r="D46" s="4">
        <v>235</v>
      </c>
      <c r="E46" s="5">
        <v>257</v>
      </c>
      <c r="F46" s="5">
        <v>246</v>
      </c>
      <c r="G46" s="5">
        <v>260</v>
      </c>
      <c r="H46" s="48">
        <f>SUM(D46:G46)</f>
        <v>998</v>
      </c>
      <c r="I46" s="7">
        <f>AVERAGE(B46,C46,D46,E46,F46,G46)</f>
        <v>249.5</v>
      </c>
    </row>
    <row r="47" spans="1:12" ht="15" customHeight="1">
      <c r="A47" s="10"/>
      <c r="B47" s="43"/>
      <c r="C47" s="43"/>
      <c r="D47" s="67"/>
      <c r="E47" s="67"/>
      <c r="F47" s="67"/>
      <c r="G47" s="67"/>
      <c r="H47" s="47"/>
      <c r="I47" s="7"/>
    </row>
    <row r="48" spans="1:12" s="42" customFormat="1" ht="24" customHeight="1">
      <c r="A48" s="72" t="s">
        <v>48</v>
      </c>
      <c r="B48" s="72"/>
      <c r="C48" s="72"/>
      <c r="D48" s="80" t="s">
        <v>0</v>
      </c>
      <c r="E48" s="74"/>
      <c r="F48" s="74"/>
      <c r="G48" s="74"/>
      <c r="H48" s="75" t="s">
        <v>51</v>
      </c>
      <c r="I48" s="75"/>
    </row>
    <row r="49" spans="1:10" s="42" customFormat="1" ht="24" customHeight="1" thickBot="1">
      <c r="A49" s="11" t="s">
        <v>5</v>
      </c>
      <c r="B49" s="12" t="s">
        <v>6</v>
      </c>
      <c r="C49" s="12" t="s">
        <v>7</v>
      </c>
      <c r="D49" s="12">
        <v>1</v>
      </c>
      <c r="E49" s="13">
        <v>2</v>
      </c>
      <c r="F49" s="12">
        <v>3</v>
      </c>
      <c r="G49" s="13">
        <v>4</v>
      </c>
      <c r="H49" s="14" t="s">
        <v>8</v>
      </c>
      <c r="I49" s="15" t="s">
        <v>9</v>
      </c>
      <c r="J49" s="44"/>
    </row>
    <row r="50" spans="1:10" s="40" customFormat="1" ht="15" customHeight="1">
      <c r="A50" s="1">
        <v>1</v>
      </c>
      <c r="B50" s="2" t="s">
        <v>27</v>
      </c>
      <c r="C50" s="3" t="s">
        <v>12</v>
      </c>
      <c r="D50" s="4">
        <v>286</v>
      </c>
      <c r="E50" s="5">
        <v>292</v>
      </c>
      <c r="F50" s="5">
        <v>290</v>
      </c>
      <c r="G50" s="6">
        <v>283</v>
      </c>
      <c r="H50" s="48">
        <f>SUM(D50:G50)</f>
        <v>1151</v>
      </c>
      <c r="I50" s="7">
        <f>AVERAGE(B50,C50,D50,E50,F50,G50)</f>
        <v>287.75</v>
      </c>
    </row>
    <row r="51" spans="1:10" ht="15" customHeight="1">
      <c r="A51" s="1">
        <v>2</v>
      </c>
      <c r="B51" s="19" t="s">
        <v>28</v>
      </c>
      <c r="C51" s="52" t="s">
        <v>10</v>
      </c>
      <c r="D51" s="67">
        <v>282</v>
      </c>
      <c r="E51" s="16">
        <v>288</v>
      </c>
      <c r="F51" s="16">
        <v>280</v>
      </c>
      <c r="G51" s="20">
        <v>273</v>
      </c>
      <c r="H51" s="47">
        <f>SUM(D51:G51)</f>
        <v>1123</v>
      </c>
      <c r="I51" s="21">
        <f>AVERAGE(B51,C51,D51,E51,F51,G51)</f>
        <v>280.75</v>
      </c>
    </row>
    <row r="52" spans="1:10" s="46" customFormat="1" ht="15" customHeight="1">
      <c r="A52" s="1">
        <v>3</v>
      </c>
      <c r="B52" s="19" t="s">
        <v>29</v>
      </c>
      <c r="C52" s="52" t="s">
        <v>10</v>
      </c>
      <c r="D52" s="4">
        <v>272</v>
      </c>
      <c r="E52" s="5">
        <v>277</v>
      </c>
      <c r="F52" s="5">
        <v>286</v>
      </c>
      <c r="G52" s="20">
        <v>274</v>
      </c>
      <c r="H52" s="48">
        <f>SUM(D52:G52)</f>
        <v>1109</v>
      </c>
      <c r="I52" s="21">
        <f>AVERAGE(B52,C52,D52,E52,F52,G52)</f>
        <v>277.25</v>
      </c>
    </row>
    <row r="53" spans="1:10" ht="13.8">
      <c r="A53" s="6">
        <v>4</v>
      </c>
      <c r="B53" s="68" t="s">
        <v>31</v>
      </c>
      <c r="C53" s="69" t="s">
        <v>16</v>
      </c>
      <c r="D53" s="22">
        <v>245</v>
      </c>
      <c r="E53" s="23">
        <v>250</v>
      </c>
      <c r="F53" s="23">
        <v>256</v>
      </c>
      <c r="G53" s="70">
        <v>264</v>
      </c>
      <c r="H53" s="48">
        <f>SUM(D53:G53)</f>
        <v>1015</v>
      </c>
      <c r="I53" s="21">
        <f>AVERAGE(B53,C53,D53,E53,F53,G53)</f>
        <v>253.75</v>
      </c>
    </row>
    <row r="54" spans="1:10" s="40" customFormat="1" ht="15" customHeight="1">
      <c r="A54" s="6">
        <v>5</v>
      </c>
      <c r="B54" s="18" t="s">
        <v>30</v>
      </c>
      <c r="C54" s="17" t="s">
        <v>14</v>
      </c>
      <c r="D54" s="4">
        <v>233</v>
      </c>
      <c r="E54" s="5">
        <v>252</v>
      </c>
      <c r="F54" s="5">
        <v>246</v>
      </c>
      <c r="G54" s="6">
        <v>233</v>
      </c>
      <c r="H54" s="48">
        <f>SUM(D54:G54)</f>
        <v>964</v>
      </c>
      <c r="I54" s="7">
        <f>AVERAGE(B54,C54,D54,E54,F54,G54)</f>
        <v>241</v>
      </c>
    </row>
    <row r="61" spans="1:10">
      <c r="A61" s="8" t="s">
        <v>2</v>
      </c>
    </row>
  </sheetData>
  <sortState ref="B4:I9">
    <sortCondition descending="1" ref="H4:H9"/>
  </sortState>
  <mergeCells count="30">
    <mergeCell ref="A12:C12"/>
    <mergeCell ref="D12:G12"/>
    <mergeCell ref="H12:I12"/>
    <mergeCell ref="A48:C48"/>
    <mergeCell ref="D48:G48"/>
    <mergeCell ref="H48:I48"/>
    <mergeCell ref="A42:C42"/>
    <mergeCell ref="D42:G42"/>
    <mergeCell ref="H42:I42"/>
    <mergeCell ref="A32:C32"/>
    <mergeCell ref="D32:G32"/>
    <mergeCell ref="H32:I32"/>
    <mergeCell ref="A37:C37"/>
    <mergeCell ref="D37:G37"/>
    <mergeCell ref="H37:I37"/>
    <mergeCell ref="A24:C24"/>
    <mergeCell ref="D24:G24"/>
    <mergeCell ref="H24:I24"/>
    <mergeCell ref="A16:C16"/>
    <mergeCell ref="D16:G16"/>
    <mergeCell ref="H16:I16"/>
    <mergeCell ref="A19:C19"/>
    <mergeCell ref="D19:G19"/>
    <mergeCell ref="H19:I19"/>
    <mergeCell ref="B1:C1"/>
    <mergeCell ref="A2:C2"/>
    <mergeCell ref="D2:G2"/>
    <mergeCell ref="H2:I2"/>
    <mergeCell ref="B11:C11"/>
    <mergeCell ref="D10:I10"/>
  </mergeCells>
  <printOptions horizontalCentered="1"/>
  <pageMargins left="0.31496062992125984" right="0.31496062992125984" top="0.56999999999999995" bottom="0.19685039370078741" header="0" footer="0"/>
  <pageSetup paperSize="9" scale="96" orientation="portrait" r:id="rId1"/>
  <rowBreaks count="2" manualBreakCount="2">
    <brk id="41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cp:lastPrinted>2019-05-06T17:04:36Z</cp:lastPrinted>
  <dcterms:created xsi:type="dcterms:W3CDTF">2015-11-03T11:26:12Z</dcterms:created>
  <dcterms:modified xsi:type="dcterms:W3CDTF">2019-05-06T17:05:01Z</dcterms:modified>
</cp:coreProperties>
</file>